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j.wajrach\Desktop\roooo\"/>
    </mc:Choice>
  </mc:AlternateContent>
  <bookViews>
    <workbookView xWindow="0" yWindow="0" windowWidth="28800" windowHeight="12432" tabRatio="769"/>
  </bookViews>
  <sheets>
    <sheet name="Informacje ogólne" sheetId="2" r:id="rId1"/>
    <sheet name="Kryteria horyzontalne" sheetId="95" r:id="rId2"/>
    <sheet name="Kryteria 9.1 nowe CU" sheetId="111" state="hidden" r:id="rId3"/>
    <sheet name="Kryteria 9.2  formalne dodatk." sheetId="96" r:id="rId4"/>
    <sheet name="Kryteria 9.2 merytoryczne" sheetId="97" r:id="rId5"/>
    <sheet name="Kryteria 9.2 ch. ukł. krążenia" sheetId="142" r:id="rId6"/>
    <sheet name="POIiŚ.9.P.249" sheetId="157" r:id="rId7"/>
    <sheet name="POIiŚ.9.P.250" sheetId="158" r:id="rId8"/>
    <sheet name="Planowane działania" sheetId="108" r:id="rId9"/>
    <sheet name="ZAŁ. 1" sheetId="10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xlnm._FilterDatabase">#REF!</definedName>
    <definedName name="___xlnm._FilterDatabase_0">#REF!</definedName>
    <definedName name="___xlnm._FilterDatabase_0_0">#REF!</definedName>
    <definedName name="___xlnm._FilterDatabase_0_0_0">#REF!</definedName>
    <definedName name="___xlnm._FilterDatabase_0_0_0_0">#REF!</definedName>
    <definedName name="___xlnm._FilterDatabase_0_0_0_0_0">#REF!</definedName>
    <definedName name="___xlnm._FilterDatabase_1">#REF!</definedName>
    <definedName name="___xlnm.Print_Area_0">#REF!</definedName>
    <definedName name="___xlnm.Print_Area_0_0">#REF!</definedName>
    <definedName name="___xlnm.Print_Area_0_0_0">#REF!</definedName>
    <definedName name="___xlnm.Print_Area_0_0_0_0">#REF!</definedName>
    <definedName name="___xlnm.Print_Area_0_0_0_0_0">#REF!</definedName>
    <definedName name="___xlnm.Print_Area_1">#REF!</definedName>
    <definedName name="___xlnm.Print_Area_2">#REF!</definedName>
    <definedName name="__xlnm._FilterDatabase">[1]POIiŚ.9.P.74!$N$1:$N$169</definedName>
    <definedName name="__xlnm._FilterDatabase_0">[1]POIiŚ.9.P.74!$N$1:$N$169</definedName>
    <definedName name="__xlnm._FilterDatabase_0_0">[1]POIiŚ.9.P.74!$N$1:$N$169</definedName>
    <definedName name="__xlnm._FilterDatabase_0_0_0">[1]POIiŚ.9.P.74!$N$1:$N$169</definedName>
    <definedName name="__xlnm._FilterDatabase_0_0_0_0">[1]POIiŚ.9.P.74!$N$1:$N$169</definedName>
    <definedName name="__xlnm._FilterDatabase_0_0_0_0_0">[1]POIiŚ.9.P.74!$N$1:$N$169</definedName>
    <definedName name="__xlnm._FilterDatabase_1">[1]POIiŚ.9.P.74!$N$1:$N$169</definedName>
    <definedName name="__xlnm.Print_Area_0">[1]POIiŚ.9.P.74!$A$1:$L$58</definedName>
    <definedName name="__xlnm.Print_Area_0_0">[1]POIiŚ.9.P.74!$A$1:$L$58</definedName>
    <definedName name="__xlnm.Print_Area_0_0_0">[1]POIiŚ.9.P.74!$A$1:$L$58</definedName>
    <definedName name="__xlnm.Print_Area_0_0_0_0">[1]POIiŚ.9.P.74!$A$1:$L$58</definedName>
    <definedName name="__xlnm.Print_Area_0_0_0_0_0">[1]POIiŚ.9.P.74!$A$1:$L$58</definedName>
    <definedName name="__xlnm.Print_Area_1">[1]POIiŚ.9.P.74!$A$1:$L$58</definedName>
    <definedName name="__xlnm.Print_Area_2">[1]POIiŚ.9.P.74!$A$1:$L$58</definedName>
    <definedName name="_xlnm._FilterDatabase" localSheetId="6" hidden="1">POIiŚ.9.P.249!$N$1:$N$152</definedName>
    <definedName name="_xlnm._FilterDatabase" localSheetId="7" hidden="1">POIiŚ.9.P.250!$N$1:$N$126</definedName>
    <definedName name="_xlnm._FilterDatabase" localSheetId="9" hidden="1">'ZAŁ. 1'!$B$1:$B$283</definedName>
    <definedName name="_ftn1" localSheetId="3">'Kryteria 9.2  formalne dodatk.'!$E$15</definedName>
    <definedName name="_ftn2" localSheetId="3">'Kryteria 9.2  formalne dodatk.'!$E$14</definedName>
    <definedName name="_ftn3" localSheetId="3">'Kryteria 9.2  formalne dodatk.'!$E$15</definedName>
    <definedName name="_ftnref1" localSheetId="3">'Kryteria 9.2  formalne dodatk.'!$E$12</definedName>
    <definedName name="a">'[2]Informacje ogólne'!$K$123:$K$126</definedName>
    <definedName name="CT" localSheetId="3">'[3]Informacje ogólne'!$K$125:$K$128</definedName>
    <definedName name="CT" localSheetId="4">'[3]Informacje ogólne'!$K$125:$K$128</definedName>
    <definedName name="CT" localSheetId="1">'[3]Informacje ogólne'!$K$125:$K$128</definedName>
    <definedName name="CT" localSheetId="6">'[4]Informacje ogólne'!$K$119:$K$122</definedName>
    <definedName name="CT" localSheetId="7">'[4]Informacje ogólne'!$K$119:$K$122</definedName>
    <definedName name="CT">'Informacje ogólne'!#REF!</definedName>
    <definedName name="d">'[5]Informacje ogólne'!$K$124:$K$160</definedName>
    <definedName name="e">[6]SLOWNIKI!$E$2:$E$380</definedName>
    <definedName name="ee">[6]SLOWNIKI!$E$2:$E$380</definedName>
    <definedName name="f">[6]SLOWNIKI!$E$2:$F$380</definedName>
    <definedName name="fundusz" localSheetId="2">#REF!</definedName>
    <definedName name="fundusz" localSheetId="3">[3]Konkurs!$N$58:$N$59</definedName>
    <definedName name="fundusz" localSheetId="4">[3]Konkurs!$N$58:$N$59</definedName>
    <definedName name="fundusz" localSheetId="1">[3]Konkurs!$N$58:$N$59</definedName>
    <definedName name="fundusz" localSheetId="8">#REF!</definedName>
    <definedName name="fundusz" localSheetId="6">[4]Konkurs!$N$58:$N$59</definedName>
    <definedName name="fundusz" localSheetId="7">[4]Konkurs!$N$58:$N$59</definedName>
    <definedName name="fundusz" localSheetId="9">#REF!</definedName>
    <definedName name="fundusz">#REF!</definedName>
    <definedName name="g">'[5]Informacje ogólne'!$K$119:$K$122</definedName>
    <definedName name="h">'[5]Informacje ogólne'!$K$99:$K$116</definedName>
    <definedName name="j">'[5]Informacje ogólne'!$N$106:$N$111</definedName>
    <definedName name="_xlnm.Criteria" localSheetId="8">#REF!</definedName>
    <definedName name="_xlnm.Criteria" localSheetId="9">#REF!</definedName>
    <definedName name="_xlnm.Criteria">#REF!</definedName>
    <definedName name="lata">[7]słownik!$B$2:$B$10</definedName>
    <definedName name="miesiąceKwartały">[7]słownik!$D$2:$D$17</definedName>
    <definedName name="narzedzia_PP_cale" localSheetId="3">'[3]Informacje ogólne'!$M$130:$M$166</definedName>
    <definedName name="narzedzia_PP_cale" localSheetId="4">'[3]Informacje ogólne'!$M$130:$M$166</definedName>
    <definedName name="narzedzia_PP_cale" localSheetId="1">'[3]Informacje ogólne'!$M$130:$M$166</definedName>
    <definedName name="narzedzia_PP_cale" localSheetId="6">'[4]Informacje ogólne'!$M$124:$M$160</definedName>
    <definedName name="narzedzia_PP_cale" localSheetId="7">'[4]Informacje ogólne'!$M$124:$M$160</definedName>
    <definedName name="narzedzia_PP_cale">'Informacje ogólne'!#REF!</definedName>
    <definedName name="_xlnm.Print_Area" localSheetId="2">'Kryteria 9.1 nowe CU'!$A$1:$F$25</definedName>
    <definedName name="_xlnm.Print_Area" localSheetId="3">'Kryteria 9.2  formalne dodatk.'!$A$1:$E$20</definedName>
    <definedName name="_xlnm.Print_Area" localSheetId="4">'Kryteria 9.2 merytoryczne'!$A$1:$E$34</definedName>
    <definedName name="_xlnm.Print_Area" localSheetId="1">'Kryteria horyzontalne'!$A$1:$E$31</definedName>
    <definedName name="_xlnm.Print_Area" localSheetId="8">'Planowane działania'!$A$1:$I$4</definedName>
    <definedName name="_xlnm.Print_Area" localSheetId="6">POIiŚ.9.P.249!$A$1:$L$66</definedName>
    <definedName name="_xlnm.Print_Area" localSheetId="7">POIiŚ.9.P.250!$A$1:$L$124</definedName>
    <definedName name="_xlnm.Print_Area" localSheetId="9">'ZAŁ. 1'!$A$1:$N$284</definedName>
    <definedName name="PI" localSheetId="3">'[3]Informacje ogólne'!$N$105:$N$110</definedName>
    <definedName name="PI" localSheetId="4">'[3]Informacje ogólne'!$N$105:$N$110</definedName>
    <definedName name="PI" localSheetId="1">'[3]Informacje ogólne'!$N$105:$N$110</definedName>
    <definedName name="PI" localSheetId="6">'[4]Informacje ogólne'!$N$99:$N$104</definedName>
    <definedName name="PI" localSheetId="7">'[4]Informacje ogólne'!$N$99:$N$104</definedName>
    <definedName name="PI">'Informacje ogólne'!$K$89:$K$94</definedName>
    <definedName name="PPP">'[8]Informacje ogólne'!$K$140:$K$176</definedName>
    <definedName name="prog_oper">[7]słownik!$W$2:$W$19</definedName>
    <definedName name="Programy" localSheetId="2">'[9]Informacje ogólne'!$K$92:$K$109</definedName>
    <definedName name="Programy" localSheetId="3">'[3]Informacje ogólne'!$K$105:$K$122</definedName>
    <definedName name="Programy" localSheetId="4">'[3]Informacje ogólne'!$K$105:$K$122</definedName>
    <definedName name="Programy" localSheetId="1">'[3]Informacje ogólne'!$K$105:$K$122</definedName>
    <definedName name="Programy" localSheetId="8">'[10]Informacje ogólne'!$K$92:$K$109</definedName>
    <definedName name="Programy" localSheetId="6">'[4]Informacje ogólne'!$K$99:$K$116</definedName>
    <definedName name="Programy" localSheetId="7">'[4]Informacje ogólne'!$K$99:$K$116</definedName>
    <definedName name="Programy" localSheetId="9">'[10]Informacje ogólne'!$K$92:$K$109</definedName>
    <definedName name="Programy">'Informacje ogólne'!#REF!</definedName>
    <definedName name="skroty_PI" localSheetId="2">'[9]Informacje ogólne'!$N$99:$N$104</definedName>
    <definedName name="skroty_PI" localSheetId="3">'[3]Informacje ogólne'!$N$112:$N$117</definedName>
    <definedName name="skroty_PI" localSheetId="4">'[3]Informacje ogólne'!$N$112:$N$117</definedName>
    <definedName name="skroty_PI" localSheetId="1">'[3]Informacje ogólne'!$N$112:$N$117</definedName>
    <definedName name="skroty_PI" localSheetId="8">'[10]Informacje ogólne'!$N$99:$N$104</definedName>
    <definedName name="skroty_PI" localSheetId="6">'[4]Informacje ogólne'!$N$106:$N$111</definedName>
    <definedName name="skroty_PI" localSheetId="7">'[4]Informacje ogólne'!$N$106:$N$111</definedName>
    <definedName name="skroty_PI" localSheetId="9">'[10]Informacje ogólne'!$N$99:$N$104</definedName>
    <definedName name="skroty_PI">'Informacje ogólne'!$K$96:$K$101</definedName>
    <definedName name="skroty_PP" localSheetId="3">'[3]Informacje ogólne'!$K$130:$K$166</definedName>
    <definedName name="skroty_PP" localSheetId="4">'[3]Informacje ogólne'!$K$130:$K$166</definedName>
    <definedName name="skroty_PP" localSheetId="1">'[3]Informacje ogólne'!$K$130:$K$166</definedName>
    <definedName name="skroty_PP" localSheetId="8">'[10]Informacje ogólne'!$K$117:$K$153</definedName>
    <definedName name="skroty_PP" localSheetId="6">'[4]Informacje ogólne'!$K$124:$K$160</definedName>
    <definedName name="skroty_PP" localSheetId="7">'[4]Informacje ogólne'!$K$124:$K$160</definedName>
    <definedName name="skroty_PP" localSheetId="9">'[10]Informacje ogólne'!$K$117:$K$153</definedName>
    <definedName name="skroty_PP">'Informacje ogólne'!#REF!</definedName>
    <definedName name="terytPowiaty">[11]SLOWNIKI!$E$2:$F$380</definedName>
    <definedName name="terytPowiaty2">[12]SLOWNIKI!$E$2:$F$380</definedName>
    <definedName name="terytPowiatyPowiat">[11]SLOWNIKI!$E$2:$E$380</definedName>
    <definedName name="terytPowiatyPowiat2">[12]SLOWNIKI!$E$2:$E$380</definedName>
    <definedName name="wojewodztwa" localSheetId="2">#REF!</definedName>
    <definedName name="wojewodztwa" localSheetId="3">[3]Konkurs!$M$56:$M$72</definedName>
    <definedName name="wojewodztwa" localSheetId="4">[3]Konkurs!$M$56:$M$72</definedName>
    <definedName name="wojewodztwa" localSheetId="1">[3]Konkurs!$M$56:$M$72</definedName>
    <definedName name="wojewodztwa" localSheetId="8">#REF!</definedName>
    <definedName name="wojewodztwa" localSheetId="6">[4]Konkurs!$M$56:$M$72</definedName>
    <definedName name="wojewodztwa" localSheetId="7">[4]Konkurs!$M$56:$M$72</definedName>
    <definedName name="wojewodztwa" localSheetId="9">#REF!</definedName>
    <definedName name="wojewodztwa">#REF!</definedName>
    <definedName name="y">'[5]Informacje ogólne'!$K$124:$K$160</definedName>
  </definedNames>
  <calcPr calcId="152511"/>
</workbook>
</file>

<file path=xl/calcChain.xml><?xml version="1.0" encoding="utf-8"?>
<calcChain xmlns="http://schemas.openxmlformats.org/spreadsheetml/2006/main">
  <c r="K49" i="158" l="1"/>
  <c r="I57" i="158" s="1"/>
  <c r="K48" i="158"/>
  <c r="L43" i="158"/>
  <c r="L44" i="158" s="1"/>
  <c r="G43" i="158"/>
  <c r="G44" i="158" s="1"/>
  <c r="L42" i="158"/>
  <c r="G40" i="158"/>
  <c r="L40" i="158" s="1"/>
  <c r="K50" i="158" l="1"/>
  <c r="K52" i="157"/>
  <c r="I61" i="157" s="1"/>
  <c r="K44" i="157"/>
  <c r="K46" i="157" s="1"/>
  <c r="K45" i="157" s="1"/>
  <c r="J44" i="157"/>
  <c r="J46" i="157" s="1"/>
  <c r="J45" i="157" s="1"/>
  <c r="I44" i="157"/>
  <c r="I46" i="157" s="1"/>
  <c r="I45" i="157" s="1"/>
  <c r="G44" i="157"/>
  <c r="G46" i="157" s="1"/>
  <c r="G45" i="157" s="1"/>
  <c r="F43" i="157"/>
  <c r="F44" i="157" s="1"/>
  <c r="F46" i="157" s="1"/>
  <c r="H43" i="157" l="1"/>
  <c r="H44" i="157" s="1"/>
  <c r="H46" i="157" s="1"/>
  <c r="H45" i="157" s="1"/>
  <c r="F47" i="157"/>
  <c r="F45" i="157"/>
  <c r="L44" i="157" l="1"/>
  <c r="H47" i="157"/>
  <c r="L46" i="157"/>
  <c r="L43" i="157"/>
  <c r="L45" i="157"/>
  <c r="L47" i="157" l="1"/>
  <c r="A8" i="96" l="1"/>
</calcChain>
</file>

<file path=xl/sharedStrings.xml><?xml version="1.0" encoding="utf-8"?>
<sst xmlns="http://schemas.openxmlformats.org/spreadsheetml/2006/main" count="5272" uniqueCount="3181">
  <si>
    <t>INFORMACJE OGÓLNE</t>
  </si>
  <si>
    <t>Nr narzędzia w Policy Paper</t>
  </si>
  <si>
    <t>Dane kontaktowe osoby (osób) w instytucji składającej Plan działań do kontaktów roboczych (imię i nazwisko, komórka organizacyjna, stanowisko, tel., e-mail)</t>
  </si>
  <si>
    <t>Nr Priorytetu Inwestycyjnego</t>
  </si>
  <si>
    <t>WYKAZ DZIAŁAŃ OPISANYCH W PD</t>
  </si>
  <si>
    <t>Nr konkursu w PD/
Nr projektu pozakonkursowego  w PD</t>
  </si>
  <si>
    <t>Przedmiot konkursu/ Tytuł projektu pozakonkursowego</t>
  </si>
  <si>
    <t xml:space="preserve"> wkład UE</t>
  </si>
  <si>
    <t>wkład krajowy</t>
  </si>
  <si>
    <t>Planowany termin ogłoszenia konkursu/ złożenia wniosku o dofinansowanie dla projektu pozakonkursowego</t>
  </si>
  <si>
    <t>lubelskie</t>
  </si>
  <si>
    <t>Nazwa Programu Operacyjnego</t>
  </si>
  <si>
    <t>Wersja Planu działań (dalej PD) [nr wersji/RRRR]</t>
  </si>
  <si>
    <t>Lp.</t>
  </si>
  <si>
    <t>Program Operacyjny Infrastruktura i Środowisko na lata 2014 - 2020</t>
  </si>
  <si>
    <t>Data i podpis osoby upoważnionej do złożenia 
Planu działań 
(zgodnie z informacją w pkt Informacje ogólne)</t>
  </si>
  <si>
    <t>Dane kontaktowe osoby upoważnionej do złożenia Planu Działań (imię i nazwisko, komórka organizacyjna, stanowisko, tel., e-mail)</t>
  </si>
  <si>
    <t>PI9a</t>
  </si>
  <si>
    <t>Załącznik nr 1. Listy programów/działań/ projektów spoza EFSI ze środków publicznych oraz innych działań EFSI nieopisanych w głównej części Planu działań.</t>
  </si>
  <si>
    <t>Identyfikator/
nr umowy o dofinansowanie</t>
  </si>
  <si>
    <t>Nazwa działania/projektu/programu</t>
  </si>
  <si>
    <t>Instytucja realizująca/ Beneficjent</t>
  </si>
  <si>
    <t>Lokalizacja działania/projektu/programu</t>
  </si>
  <si>
    <t>Data rozpoczęcia realizacji działania/ projektu/ programu</t>
  </si>
  <si>
    <t>Data zakończenia realizacji działania/ projektu/ programu</t>
  </si>
  <si>
    <t>Działania planowane/ realizowane  w ramach przedsięwzięciu (główne rezultaty)</t>
  </si>
  <si>
    <t>Wartość całkowita projektu [PLN]</t>
  </si>
  <si>
    <t>Wydatki kwalifikowalne [PLN]</t>
  </si>
  <si>
    <t xml:space="preserve">Dofinansowanie UE [PLN] </t>
  </si>
  <si>
    <t>Województwo</t>
  </si>
  <si>
    <t>Miasto</t>
  </si>
  <si>
    <t>Kod pocztowy</t>
  </si>
  <si>
    <t>Ulica</t>
  </si>
  <si>
    <t>Poprawa świadczonych usług medycznych poprzez inwestycję w infrastrukturę SOR Samodzielnego Publicznego Wojewódzkiego Szpitala Specjalistycznego w Chełmie</t>
  </si>
  <si>
    <t>Chełm</t>
  </si>
  <si>
    <t>22-100</t>
  </si>
  <si>
    <t>Ceramiczna 1</t>
  </si>
  <si>
    <t>W ramach projektu realizowane będą następujące zadania: - roboty budowlane w zakresie SOR, - zakup wyposażenia dla SOR.</t>
  </si>
  <si>
    <t>Doposażenie w sprzęt i aparaturę medyczną SOR Wojewódzkiego Szpitala Zespolonego w Toruniu</t>
  </si>
  <si>
    <t>kujawsko-pomorskie</t>
  </si>
  <si>
    <t>Toruń</t>
  </si>
  <si>
    <t>87-100</t>
  </si>
  <si>
    <t>św. Józefa 53-59</t>
  </si>
  <si>
    <t>W ramach projektu realizowane będą następujące zadania: - zakup sprzętu i aparatury medycznej dla SOR (m. in. analizator parametrów krytycznych, analizator markerów kardiologicznych, defibrylator, pulsoksymetr, aparat do znieczulenia ogólnego, respirator transportowy, respirator stacjonarny, aparat EKG, stół operacyjny).</t>
  </si>
  <si>
    <t>Szpital Uniwersytecki Nr 2 im. dr Jana Biziela w Bydgoszczy</t>
  </si>
  <si>
    <t>Bydgoszcz</t>
  </si>
  <si>
    <t>85-168</t>
  </si>
  <si>
    <t>Kornela Ujejskiego 75</t>
  </si>
  <si>
    <t>W ramach projektu realizowane będą następujące zadania: - przebudowa pomieszczeń SOR, - utworzenie 3 stanowisk IT</t>
  </si>
  <si>
    <t>Poprawa skuteczności działań ratownictwa medycznego poprzez modernizację i doposażenie SOR oraz budowę lądowiska w WSzS w Białej Podlaskiej</t>
  </si>
  <si>
    <t>Wojewódzki Szpital Specjalistyczny w Białej Podlaskiej</t>
  </si>
  <si>
    <t>21-500</t>
  </si>
  <si>
    <t>Terebelska 57-65</t>
  </si>
  <si>
    <t xml:space="preserve">Projekt obejmuje: 1) Budowę całodobowego lądowiska dla śmigłowców wraz z infrastrukturą towarzyszącą, 2) Modernizację SOR, 3) Zakup sprzętu medycznego, 4) Instalacje monitoringu CCTV. </t>
  </si>
  <si>
    <t>Przebudowa i modernizacja Szpitalnego Oddziału Ratunkowego w Wojewódzkim Szpitalu Zespolonym w Elblągu</t>
  </si>
  <si>
    <t>Wojewódzki Szpital Zespolony w Elblągu</t>
  </si>
  <si>
    <t>warmińsko-mazurskie</t>
  </si>
  <si>
    <t>Elbląg</t>
  </si>
  <si>
    <t>82-300</t>
  </si>
  <si>
    <t>Królewiecka 146</t>
  </si>
  <si>
    <t>Samodzielny Publiczny Zakład Opieki Zdrowotnej w Mławie</t>
  </si>
  <si>
    <t>mazowieckie</t>
  </si>
  <si>
    <t>Mława</t>
  </si>
  <si>
    <t>06-500</t>
  </si>
  <si>
    <t>Anny Dobrskiej 1</t>
  </si>
  <si>
    <t>Modernizacja Szpitalnego Oddziału Ratunkowego Powiatowego Szpitala w Iławie wraz z budową lądowiska</t>
  </si>
  <si>
    <t>Iława</t>
  </si>
  <si>
    <t>14-200</t>
  </si>
  <si>
    <t>gen. Władysława Andersa 3</t>
  </si>
  <si>
    <t>W ramach projektu realizowane będą następujące zadania: - budowa lądowiska, - modernizacja SOR - zakup aparatury medycznej i sprzętu dla SOR</t>
  </si>
  <si>
    <t>Poprawa funkcjonowania ratownictwa medycznego w powiecie brzeskim poprzez doposażenie i zastosowanie technologii energooszczędnych w Szpitalnym Oddziale Ratunkowym w SPZOZ w Brzesku</t>
  </si>
  <si>
    <t>małopolskie</t>
  </si>
  <si>
    <t>Brzesko</t>
  </si>
  <si>
    <t>32-800</t>
  </si>
  <si>
    <t>Tadeusza Kościuszki 68</t>
  </si>
  <si>
    <t>W ramach projektu realizowane będą następujące zadania: - doposażenie SOR, - wymiana oświetlenia na SOR.</t>
  </si>
  <si>
    <t>Warszawa</t>
  </si>
  <si>
    <t>01-809</t>
  </si>
  <si>
    <t>Cegłowska 80</t>
  </si>
  <si>
    <t>W ramach projektu realizowane będą następujące zadania: - przebudowa SOR (prace budowlane), - zakup wyposażenia dla SOR.</t>
  </si>
  <si>
    <t>Modernizacja SOR z uwzględnieniem utworzenia stanowiska do wstępnej intensywnej terapii, doposażenie w sprzęt medyczny oraz remont estakady i wykonanie windy dla osób niepełnosprawnych</t>
  </si>
  <si>
    <t>Zamość</t>
  </si>
  <si>
    <t>22-400</t>
  </si>
  <si>
    <t>al. Aleje Jana Pawła II 10</t>
  </si>
  <si>
    <t>Wsparcie Szpitalnego Oddziału Ratunkowego SPZOZ w Wieluniu poprzez budowę lądowiska dla śmigłowców ratunkowych oraz zakup niezbędnego sprzętu medycznego</t>
  </si>
  <si>
    <t>łódzkie</t>
  </si>
  <si>
    <t>Wieluń</t>
  </si>
  <si>
    <t>98-300</t>
  </si>
  <si>
    <t>Szpitalna 16</t>
  </si>
  <si>
    <t>Zespół Opieki Zdrowotnej w Bolesławcu</t>
  </si>
  <si>
    <t>dolnośląskie</t>
  </si>
  <si>
    <t>Bolesławiec</t>
  </si>
  <si>
    <t>59-700</t>
  </si>
  <si>
    <t>Jeleniogórska 4</t>
  </si>
  <si>
    <t>W ramach projektu planowane są następujące zadania: - zakup wyposażenia dla SOR - remont pomieszczeń SOR (założenie klimatyzacji i drzwi przesuwnych) - zakup infrastruktury niezbędnej do odbierania danych medycznych transmitowanych z ambulansu</t>
  </si>
  <si>
    <t>Rozbudowa SOR i zakup sprzętu medycznego z uwzględnieniem stanowisk wstępnej intensywnej terapii dla ZZOZ w Ostrowie Wielkopolskim</t>
  </si>
  <si>
    <t>wielkopolskie</t>
  </si>
  <si>
    <t>Ostrów Wielkopolski</t>
  </si>
  <si>
    <t>63-400</t>
  </si>
  <si>
    <t>Projekt obejmuje rozbudowę szpitalnego oddziału ratunkowego i zakup sprzętu medycznego.</t>
  </si>
  <si>
    <t>Rozbudowa Szpitalnego Oddziału Ratunkowego Specjalistycznego Centrum Medycznego S.A. w Polanicy-Zdroju wraz z doposażeniem</t>
  </si>
  <si>
    <t>57-320</t>
  </si>
  <si>
    <t>Jana Pawła II 2</t>
  </si>
  <si>
    <t>W ramach projektu realizowane są następujące zadania: - rozbudowa SOR, - zakup wyposażenia dla SOR</t>
  </si>
  <si>
    <t>CENTRALNY SZPITAL KLINICZNY MSW W WARSZAWIE</t>
  </si>
  <si>
    <t>02-507</t>
  </si>
  <si>
    <t>Wołoska 137</t>
  </si>
  <si>
    <t>Przebudowa Szpitalnego Oddziału Ratunkowego Szpitala Wojewódzkiego im. K.S. Wyszyńskiego w Łomży wraz z doposażeniem w sprzęt i aparaturę medyczną</t>
  </si>
  <si>
    <t>podlaskie</t>
  </si>
  <si>
    <t>Łomża</t>
  </si>
  <si>
    <t>18-404</t>
  </si>
  <si>
    <t>al. marsz. Józefa Piłsudskiego 11</t>
  </si>
  <si>
    <t>świętokrzyskie</t>
  </si>
  <si>
    <t>Przebudowa i doposażenie Szpitalnego Oddziału Ratunkowego w Wojewódzkim Szpitalu Zespolonym w Płocku</t>
  </si>
  <si>
    <t>Płock</t>
  </si>
  <si>
    <t>09-400</t>
  </si>
  <si>
    <t>Modernizacja i doposażenie SOR. Zakres projektu: - wykonanie robót budowlanych, - nadzór budowlany, - zakup aparatury medycznej, sprzętu i wyposażenia, - działania promocyjne.</t>
  </si>
  <si>
    <t>Siedlce</t>
  </si>
  <si>
    <t>08-110</t>
  </si>
  <si>
    <t>Księcia Józefa Poniatowskiego 26</t>
  </si>
  <si>
    <t>Wykonanie prac remontowo-budowlanych wraz z doposażeniem w sprzęt medyczny Szpitalnego Oddziału Ratunkowego w SPZOZ w Międzychodzie w celu poprawy funkcjonowania systemu ratownictwa medycznego w powiecie międzychodzkim</t>
  </si>
  <si>
    <t>SAMODZIELNY PUBLICZNY ZAKŁAD OPIEKI ZDROWOTNEJ W MIEDZYCHODZIE</t>
  </si>
  <si>
    <t>64-400</t>
  </si>
  <si>
    <t>Szpitalna 10</t>
  </si>
  <si>
    <t>Budowa lądowiska wyniesionego dla śmigłowców ratowniczych wraz z niezbędną infrastrukturą na potrzeby Szpitalnego Oddziału Ratunkowego na terenie Samodzielnego Publicznego Zakładu Opieki Zdrowotnej w Kępnie przy ul. Szpitalnej 7</t>
  </si>
  <si>
    <t>Kępno</t>
  </si>
  <si>
    <t>63-600</t>
  </si>
  <si>
    <t>Szpitalna 7</t>
  </si>
  <si>
    <t>Parczew</t>
  </si>
  <si>
    <t>21-200</t>
  </si>
  <si>
    <t>Kościelna 136</t>
  </si>
  <si>
    <t>Podniesienie jakości świadczeń zdrowotnych o znaczeniu ponadregionalnym poprzez przebudowę i doposażenie Szpitalnego Oddziału Ratunkowego SP ZOZ MSWiA w Lublinie</t>
  </si>
  <si>
    <t>Lublin</t>
  </si>
  <si>
    <t>20-331</t>
  </si>
  <si>
    <t>Roboty budowlane i doposażenie. Zakres projektu obejmuje: prace przygotowawcze, roboty budowlane, zakup środków trwałych, nadzór nad projektem, zarządzanie projektem, promocję projektu.</t>
  </si>
  <si>
    <t>Poprawa efektywności systemu ratownictwa medycznego poprzez modernizację i doposażenie Szpitalnego Oddziału Ratunkowego w Wojewódzkim Szpitalu Zespolonym w Kaliszu</t>
  </si>
  <si>
    <t>WOJEWÓDZKI SZPITAL ZESPOLONY IM. LUDWIKA PERZYNY W KALISZU</t>
  </si>
  <si>
    <t>Kalisz</t>
  </si>
  <si>
    <t>62-800</t>
  </si>
  <si>
    <t>Poznańska 79</t>
  </si>
  <si>
    <t>Prace budowlano-modernizacyjne w pomieszczeniach SOR, zakup sprzętu i wyposażenia.</t>
  </si>
  <si>
    <t>lubuskie</t>
  </si>
  <si>
    <t>Gorzów Wielkopolski</t>
  </si>
  <si>
    <t>66-400</t>
  </si>
  <si>
    <t>Jana Dekerta 1</t>
  </si>
  <si>
    <t>W ramach projektu realizowane będą następujące zadania: - Budowa zadaszonego tunelu łączącego lądowisko z SOR - Zakup sprzętu medycznego dla SOR - Przebudowa wewnętrzna oraz rozbudowa SOR.</t>
  </si>
  <si>
    <t>Wołomin</t>
  </si>
  <si>
    <t>05-200</t>
  </si>
  <si>
    <t>Gdyńska 1/3</t>
  </si>
  <si>
    <t>W ramach projektu realizowane będą następujące zadania: - budowa lądowiska.</t>
  </si>
  <si>
    <t>Szpital Powiatowy im. Edmunda Biernackiego w Mielcu</t>
  </si>
  <si>
    <t>podkarpackie</t>
  </si>
  <si>
    <t>Mielec</t>
  </si>
  <si>
    <t>39-300</t>
  </si>
  <si>
    <t>Żeromskiego 22</t>
  </si>
  <si>
    <t>W ramach projektu realizowane będą następujące zadania: - modernizacja SOR (roboty budowlane), - zakup wyposażenia dla SOR.</t>
  </si>
  <si>
    <t>Zakup sprzętu i aparatury medycznej dla Szpitalnego Oddziału Ratunkowego w Szpitalu Wojewódzkim w Poznaniu</t>
  </si>
  <si>
    <t>Poznań</t>
  </si>
  <si>
    <t>60-479</t>
  </si>
  <si>
    <t>Juraszów 7/19</t>
  </si>
  <si>
    <t>Garwolin</t>
  </si>
  <si>
    <t>08-400</t>
  </si>
  <si>
    <t>W ramach projektu realizowane będą następujące zadania: - zakup wyposażenia dla SOR.</t>
  </si>
  <si>
    <t>Rozbudowa i doposażenie obszaru zabiegowego oraz wstępnej intensywnej terapii w SOR Szpitala Specjalistycznego im. F. Ceynowy w aspekcie rosnących potrzeb zdrowotnych północnych powiatów Województwa Pomorskiego</t>
  </si>
  <si>
    <t>pomorskie</t>
  </si>
  <si>
    <t>Wejherowo</t>
  </si>
  <si>
    <t>84-200</t>
  </si>
  <si>
    <t>dr. Alojzego Jagalskiego 10</t>
  </si>
  <si>
    <t>W ramach projektu realizowane będą następujące zadania: - zakup wyposażenia i aparatury medycznej dla SOR, - adaptacja pomieszczeń (roboty budowlane)</t>
  </si>
  <si>
    <t>zachodniopomorskie</t>
  </si>
  <si>
    <t>Szczecin</t>
  </si>
  <si>
    <t>70-891</t>
  </si>
  <si>
    <t>Alfreda Sokołowskiego 11</t>
  </si>
  <si>
    <t>Poprawienie standardów diagnozy i terapii poprzez zakup sprzętu i wykonanie prac modernizacyjnych w Szpitalnym Oddziale Ratunkowym w Miejskim Centrum Medycznym im. dr. Karola Jonschera w Łodzi</t>
  </si>
  <si>
    <t>Łódź</t>
  </si>
  <si>
    <t>93-113</t>
  </si>
  <si>
    <t>Milionowa 12</t>
  </si>
  <si>
    <t>Zakres przedmiotowy projektu: 1) zakup sprzętu medycznego, 2) prace modernizacyjno-naprawcze w SOR, 3) prace modernizacyjne w zakresie instalacji wentylacji.</t>
  </si>
  <si>
    <t>śląskie</t>
  </si>
  <si>
    <t>Cieszyn</t>
  </si>
  <si>
    <t>43-400</t>
  </si>
  <si>
    <t>Bielska 4</t>
  </si>
  <si>
    <t>Modernizacja i doposażenie SOR wraz z budową lądowiska. Zakres projektu: - budowa lądowiska, - zakup aparatury medycznej, - doposażenie stanowisk intensywnej terapii, - nadzór budowlany, - promocja.</t>
  </si>
  <si>
    <t>Modernizacja i rozbudowa Szpitalnego Oddziału Ratunkowego w Wojewódzkim Szpitalu Specjalistycznym nr 3 w Rybniku</t>
  </si>
  <si>
    <t>Rybnik</t>
  </si>
  <si>
    <t>44-200</t>
  </si>
  <si>
    <t>Energetyków 46</t>
  </si>
  <si>
    <t>W ramach projektu realizowane będą następujące zadania: - zakup wyposażenia dla SOR, - modernizacja z przebudową pomieszczeń na potrzeby SOR.</t>
  </si>
  <si>
    <t>Rozbudowa i przebudowa wraz z doposażeniem Szpitalnego Oddziału Ratunkowego Szpitala Specjalistycznego im. H. Klimontowicza w Gorlicach z zastosowaniem energooszczędnych rozwiązań technologicznych</t>
  </si>
  <si>
    <t>Szpital Specjalistyczny im. Henryka Klimontowicza w Gorlicach</t>
  </si>
  <si>
    <t>Gorlice</t>
  </si>
  <si>
    <t>38-300</t>
  </si>
  <si>
    <t>Węgierska 21</t>
  </si>
  <si>
    <t xml:space="preserve">Zakres przedmiotowy projektu: 1) Przebudowa istniejącego SOR, 2) Dobudowa łącznika pomiędzy ogólnodostępną strefą SOR a ciągiem komunikacji ogólnej segmentu B szpitala, 3) Dobudowa zewnętrznego pomostu wejścia do pomieszczenia dekontaminacji, 4) Wymiana central wentylacyjnych, 5) Zastosowanie energooszczędnych lamp oświetlenia, 6) Ustawienie dwóch central klimatyzacyjnych, 7) Ustawienie agregatu wody lodowej, 8) Zakup i montaż monitoringu, 9) Zakup sprzętu. </t>
  </si>
  <si>
    <t>Szpital Specjalistyczny im. Jędrzeja Śniadeckiego w Nowym Sączu</t>
  </si>
  <si>
    <t>Nowy Sącz</t>
  </si>
  <si>
    <t>33-300</t>
  </si>
  <si>
    <t>Młyńska 10</t>
  </si>
  <si>
    <t xml:space="preserve">Zakres przedmiotowy projektu: 1) Przebudowa, remont i rozbudowa SOR, 2) Termomodernizacja SOR, 3) Budowa wiaty środków transportu sanitarnego, 4) Zakup aparatury medycznej. </t>
  </si>
  <si>
    <t>Przebudowa, rozbudowa i doposażenie Szpitalnego Oddziału Ratunkowego SPZOZ w Świdnicy oraz modernizacja lądowiska</t>
  </si>
  <si>
    <t>Świdnica</t>
  </si>
  <si>
    <t>58-100</t>
  </si>
  <si>
    <t>Leśna 27-29</t>
  </si>
  <si>
    <t xml:space="preserve">Zakres przedmiotowy projektu: 1) Rozbudowa i przebudowa SOR, 2) Wymiana wskaźnika kierunku wiatru na lądowisku, 3) Wymiana stolarki okiennej i drzwiowej na SOR, 4) Doposażenie SOR. </t>
  </si>
  <si>
    <t>Rozbudowa i modernizacja infrastruktury ratownictwa medycznego w Pleszewskim Centrum Medycznym w Pleszewie</t>
  </si>
  <si>
    <t>Pleszew</t>
  </si>
  <si>
    <t>63-300</t>
  </si>
  <si>
    <t>Poznańska 125A</t>
  </si>
  <si>
    <t>Przebudowa i doposażenie Szpitalnego Oddziału Ratunkowego Szpitala Wojewódzkiego w Bielsku-Białej w celu poprawy warunków udzielania świadczeń medycznych i właściwej segregacji w stanach zagrożenia zdrowia i życia</t>
  </si>
  <si>
    <t>Bielsko-Biała</t>
  </si>
  <si>
    <t>43-316</t>
  </si>
  <si>
    <t>al. Armii Krajowej 101</t>
  </si>
  <si>
    <t xml:space="preserve">Zakres przedmiotowy projektu: 1) Zmiana sposobu użytkowania zespołu garaży na część ambulatoryjną SOR, 2) Dobudowa jednokondygnacyjnego segmentu, w którym będą się mieścić gabinety lekarskie i rejestracja, 3) Przebudowa dotychczasowych pomieszczeń SOR, 4) Doposażenie SOR w niezbędny sprzęt. </t>
  </si>
  <si>
    <t>Poprawa bezpieczeństwa zdrowotnego na obszarze powiatu działdowskiego i województwa warmińsko-mazurskiego poprzez budowę lądowiska przyszpitalnego SPZOZ w Działdowie</t>
  </si>
  <si>
    <t>Działdowo</t>
  </si>
  <si>
    <t>13-200</t>
  </si>
  <si>
    <t>Leśna 1</t>
  </si>
  <si>
    <t>Rozbudowa z przebudową i doposażeniem istniejącego Szpitalnego Oddziału Ratunkowego przy WCSKJ wraz z uruchomieniem lądowiska</t>
  </si>
  <si>
    <t>Jelenia Góra</t>
  </si>
  <si>
    <t>58-506</t>
  </si>
  <si>
    <t>Michała Kleofasa Ogińskiego 6</t>
  </si>
  <si>
    <t>Przebudowa oraz doposażenie SOR. Zakres projektu obejmuje: - Przebudowę i rozbudowę SOR, - Doposażenie w sprzęt medyczny, - Przystosowanie lądowiska do całodobowej gotowości.</t>
  </si>
  <si>
    <t>Modernizacja i doposażenie SOR Specjalistycznego Szpitala im. Alfreda Sokołowskiego z siedzibą w Wałbrzychu</t>
  </si>
  <si>
    <t>Specjalistyczny Szpital im. dra A. Sokołowskiego</t>
  </si>
  <si>
    <t>Wałbrzych</t>
  </si>
  <si>
    <t>58-309</t>
  </si>
  <si>
    <t>Alfreda Sokołowskiego 4</t>
  </si>
  <si>
    <t>Szpital Wojewódzki im. Prymasa Kardynała Stefana Wyszyńskiego w Sieradzu</t>
  </si>
  <si>
    <t>Sieradz</t>
  </si>
  <si>
    <t>98-200</t>
  </si>
  <si>
    <t>Armii Krajowej 7</t>
  </si>
  <si>
    <t>Budowa całodobowego lądowiska dla śmigłowców sanitarnych na potrzeby Szpitalnego Oddziału Ratunkowego w Kociewskim Centrum Zdrowia sp. z o.o.</t>
  </si>
  <si>
    <t>Starogard Gdański</t>
  </si>
  <si>
    <t>83-200</t>
  </si>
  <si>
    <t>dra Józefa Balewskiego 1</t>
  </si>
  <si>
    <t>Projekt będzie polegał na przebudowie płyty istniejącego lądowiska i dostosowaniu jej do pełnienia funkcji całodobowego lądowiska dla śmigłowców sanitarnych.</t>
  </si>
  <si>
    <t>Zwiększenie dostępności i skuteczności leczenia pacjentów w nagłych przypadkach przez kompleksową modernizację SOR NZOZ Szpitala Specjalistycznego w Jędrzejowie</t>
  </si>
  <si>
    <t>Jędrzejów</t>
  </si>
  <si>
    <t>28-300</t>
  </si>
  <si>
    <t>Małogoska 25</t>
  </si>
  <si>
    <t>W ramach projektu realizowane będą następujące zadania: - modernizacja SOR (roboty budowlane) - budowa lądowiska wyniesionego - zakup wyposażenia dla SOR</t>
  </si>
  <si>
    <t>Rozwój infrastruktury ratownictwa medycznego w powiecie suskim poprzez modernizację i doposażenie Szpitalnego Oddziału Ratunkowego w Suchej Beskidzkiej</t>
  </si>
  <si>
    <t>Sucha Beskidzka</t>
  </si>
  <si>
    <t>34-200</t>
  </si>
  <si>
    <t>Szpitalna 22</t>
  </si>
  <si>
    <t>Kraków</t>
  </si>
  <si>
    <t>31-826</t>
  </si>
  <si>
    <t>os. Złotej Jesieni 1</t>
  </si>
  <si>
    <t>Budowa lądowiska sanitarnego dla śmigłowców ratunkowych i modernizacja pomieszczeń SOR wraz z zakupem sprzętu medycznego w celu zapewnienia pełnej funkcjonalności Szpitalnego Oddziału Ratunkowego w Nowym Szpitalu Sp. z o.o.</t>
  </si>
  <si>
    <t>70-526</t>
  </si>
  <si>
    <t>Zakres przedmiotowy projektu: 1) Budowa lądowiska sanitarnego dla śmigłowców ratunkowych, 2) Modernizacja pomieszczeń SOR, 3) Zakup sprzętu medycznego, 4) Zakup urządzeń do odbierania danych medycznych pacjenta transmitowanych ze środków transportu sanitarnego.</t>
  </si>
  <si>
    <t>XII.1. Rozwój systemu ratownictwa medycznego - Dostosowanie miejsca startów i lądowań śmigłowców do potrzeb SOR SPZOZ w Mławie.</t>
  </si>
  <si>
    <t xml:space="preserve">dr Anny Dobrskiej 1 </t>
  </si>
  <si>
    <t xml:space="preserve">  Liczba wybudowanych instytucji ochrony zdrowia - 1</t>
  </si>
  <si>
    <t>XII.1. Rozwój systemu ratownictwa medycznego - Utworzenie Centrum Urazowego w Szpitalu Wojewódzkim SP ZOZ w Zielonej Górze</t>
  </si>
  <si>
    <t>Szpital Wojewódzki Samodzielny Publiczny Zakład Opieki Zdrowotnej im. Karola Marcinkowskiego w Zielonej Górze</t>
  </si>
  <si>
    <t>Zielona Góra</t>
  </si>
  <si>
    <t>65-046</t>
  </si>
  <si>
    <t xml:space="preserve">Zyty 26 </t>
  </si>
  <si>
    <t>Liczba doposażonych instytucji ochrony zdrowia - 1 Liczba przebudowanych instytucji ochrony zdrowia - 1 Liczba wybudowanych instytucji ochrony zdrowia - 1</t>
  </si>
  <si>
    <t>XII.1. Rozwój systemu ratownictwa medycznego - Podniesienie dostępności do SOR SPZOZ w Brzesku poprzez budowę lądowiska dla śmigłowców.</t>
  </si>
  <si>
    <t>Samodzielny Publiczny Zespół Opieki Zdrowotnej w Brzesku</t>
  </si>
  <si>
    <t xml:space="preserve">ul. Kościuszki 68 </t>
  </si>
  <si>
    <t>XII.1. Rozwój systemu ratownictwa medycznego - Centrum urazowe w Wojewódzkim Szpitalu Specjalistycznym w Olsztynie szansą kompleksowego leczenia pacjentów z urazami wielonarządowymi</t>
  </si>
  <si>
    <t>Wojewódzki Szpital Specjalistyczny w Olsztynie</t>
  </si>
  <si>
    <t>Olsztyn</t>
  </si>
  <si>
    <t>10-561</t>
  </si>
  <si>
    <t xml:space="preserve">Żołnierska 18 </t>
  </si>
  <si>
    <t>XII.1. Rozwój systemu ratownictwa medycznego - Budowa lądowiska dla śmigłowców ratunkowych wraz z zapewnieniem komunikacji z SOR w W.S.S. w Zgierzu</t>
  </si>
  <si>
    <t>Wojewódzki Szpital Specjalistyczny im. Marii Skłodowskiej-Curie w Zgierzu</t>
  </si>
  <si>
    <t>Zgierz</t>
  </si>
  <si>
    <t>95-100</t>
  </si>
  <si>
    <t xml:space="preserve">Parzęczewska 35 </t>
  </si>
  <si>
    <t>XII.1. Rozwój systemu ratownictwa medycznego - Budowa i remont oraz doposażenie baz Lotniczego Pogotowia Ratunkowego - ETAP 2</t>
  </si>
  <si>
    <t>SP ZOZ Lotnicze Pogotowie Ratunkowe</t>
  </si>
  <si>
    <t>01-934</t>
  </si>
  <si>
    <t xml:space="preserve">Księżycowa 5 </t>
  </si>
  <si>
    <t xml:space="preserve">  Liczba wybudowanych instytucji ochrony zdrowia - 4</t>
  </si>
  <si>
    <t>XII.1. Rozwój systemu ratownictwa medycznego - Utworzenie Centrum Urazowego w Wojewódzkim Szpitalu Specjalistycznym im. M. Kopernika w Łodzi</t>
  </si>
  <si>
    <t>Wojewódzki Szpital Specjalistyczny im. M. Kopernika w Łodzi</t>
  </si>
  <si>
    <t>93-513</t>
  </si>
  <si>
    <t xml:space="preserve">Pabianicka 62 </t>
  </si>
  <si>
    <t xml:space="preserve">Liczba doposażonych instytucji ochrony zdrowia - 1  </t>
  </si>
  <si>
    <t>XII.1. Rozwój systemu ratownictwa medycznego - Modernizacja i doposażenie Szpitala Wojewódzkiego nr 2 w Rzeszowie na potrzeby funkcjonowania centrum urazowego</t>
  </si>
  <si>
    <t>Szpital Wojewódzki Nr 2 im. Św. Jadwigi Królowej w Rzeszowie</t>
  </si>
  <si>
    <t>Rzeszów</t>
  </si>
  <si>
    <t>35-301</t>
  </si>
  <si>
    <t xml:space="preserve">Lwowska 60 </t>
  </si>
  <si>
    <t xml:space="preserve">Liczba doposażonych instytucji ochrony zdrowia - 1 Liczba przebudowanych instytucji ochrony zdrowia - 1 </t>
  </si>
  <si>
    <t>XII.1. Rozwój systemu ratownictwa medycznego - Lądowisko Szpitala w Nysie</t>
  </si>
  <si>
    <t>Zespół Opieki Zdrowotnej</t>
  </si>
  <si>
    <t>opolskie</t>
  </si>
  <si>
    <t>Nysa</t>
  </si>
  <si>
    <t>48-300</t>
  </si>
  <si>
    <t xml:space="preserve">Świętego Piotra 1 </t>
  </si>
  <si>
    <t>XII.1. Rozwój systemu ratownictwa medycznego - Chcemy i możemy Ci pomóc w każdej sytuacji - Budowa lądowiska dla śmigłowców sanitarnych na terenie Szpitala Powiatowego im. E. Biernackiego w Mielcu</t>
  </si>
  <si>
    <t>MIELEC</t>
  </si>
  <si>
    <t xml:space="preserve">ŻEROMSKIEGO 22 </t>
  </si>
  <si>
    <t>XII.1. Rozwój systemu ratownictwa medycznego - Budowa lądowiska dla helikopterów służących dostępności do Szpitalnego Oddziału Ratunkowego w Ciechanowie</t>
  </si>
  <si>
    <t>Specjalistyczny Szpital Wojewódzki w Ciechanowie</t>
  </si>
  <si>
    <t>Ciechanów</t>
  </si>
  <si>
    <t>06-400</t>
  </si>
  <si>
    <t xml:space="preserve">Powstańców Wielkopolskich 2 </t>
  </si>
  <si>
    <t>XII.1. Rozwój systemu ratownictwa medycznego - Przebudowa lądowiska dla helikopterów przy Szpitalu Specjalistycznym im. Jędrzeja Śniadeckiego w Nowym Sączu</t>
  </si>
  <si>
    <t xml:space="preserve">Młyńska 10 </t>
  </si>
  <si>
    <t>XII.1. Rozwój systemu ratownictwa medycznego - Budowa lądowiska dla helikopterów na potrzeby Szpitalnego Oddziału Ratunkowego przy Wojewódzkim Szpitalu Bródnowskim w Warszawie</t>
  </si>
  <si>
    <t>Mazowiecki Szpital Bródnowski w Warszawie Spółka z ograniczoną odpowiedzialnością</t>
  </si>
  <si>
    <t>03-242</t>
  </si>
  <si>
    <t xml:space="preserve">Ludwika Kondratowicza 8 </t>
  </si>
  <si>
    <t>XII.1. Rozwój systemu ratownictwa medycznego - Budowa lądowiska dla Szpitalnego Oddziału Ratunkowego przy SP ZZOZ w Wyszkowie</t>
  </si>
  <si>
    <t>Samodzielny Publiczny Zespół Zakładów Opieki Zdrowotnej w Wyszkowie</t>
  </si>
  <si>
    <t>Wyszków</t>
  </si>
  <si>
    <t>07-200</t>
  </si>
  <si>
    <t xml:space="preserve">Komisji Edukacji Narodowej 1 </t>
  </si>
  <si>
    <t>XII.1. Rozwój systemu ratownictwa medycznego - Zwiększenie dostępności do świadczeń zdrowotnych w SPZZOZ w Gryficach poprzez rozbudowę lądowiska</t>
  </si>
  <si>
    <t>Samodzielny Publiczny Zespół Zakładów Opieki Zdrowotnej w Gryficach</t>
  </si>
  <si>
    <t>Gryfice</t>
  </si>
  <si>
    <t>72-300</t>
  </si>
  <si>
    <t xml:space="preserve">Niechorska 27 </t>
  </si>
  <si>
    <t>XII.1. Rozwój systemu ratownictwa medycznego - Budowa lądowiska dla helikopterów na dachu skrzydła Szpitala w Szczecinie-Zdunowie</t>
  </si>
  <si>
    <t>Specjalistyczny Szpital im. prof. Alfreda Sokołowskiego</t>
  </si>
  <si>
    <t xml:space="preserve">A.Sokołowskiego 11 </t>
  </si>
  <si>
    <t>XII.1. Rozwój systemu ratownictwa medycznego - Przebudowa lądowiska, podjazdu, wiaduktu i wiaty dla SOR Szpitala Wojewódzkiego w Gorzowie Wlkp.</t>
  </si>
  <si>
    <t>Wielospecjalistyczny Szpital Wojewódzki w Gorzowie Wlkp. Spółka z ograniczoną odpowiedzialnością</t>
  </si>
  <si>
    <t>Gorzów Wlkp.</t>
  </si>
  <si>
    <t xml:space="preserve">Dekerta 1 </t>
  </si>
  <si>
    <t>XII.1. Rozwój systemu ratownictwa medycznego - Remont lądowiska dla śmigłowców ratunkowych celem dostosowania do standardów europejskich</t>
  </si>
  <si>
    <t>Wojewódzki Szpital Specjalistyczny Nr 5 im. "Św. Barbary"</t>
  </si>
  <si>
    <t>Sosnowiec</t>
  </si>
  <si>
    <t>41-200</t>
  </si>
  <si>
    <t xml:space="preserve">Plac Medyków 1 </t>
  </si>
  <si>
    <t>XII.1. Rozwój systemu ratownictwa medycznego - Budowa lądowiska dla helikopterów służącego poprawie dostępności do Szpitalnego Oddziału Ratunkowego Zespołu Zakładów Opieki Zdrowotnej w Wadowicach</t>
  </si>
  <si>
    <t>Zespół Zakładów Opieki Zdrowotnej w Wadowicach</t>
  </si>
  <si>
    <t>Wadowice</t>
  </si>
  <si>
    <t>34-100</t>
  </si>
  <si>
    <t xml:space="preserve">Karmelicka 5 </t>
  </si>
  <si>
    <t>XII.1. Rozwój systemu ratownictwa medycznego - Budowa lądowiska dla śmigłowców przy Zespole Opieki Zdrowotnej w Oleśnie</t>
  </si>
  <si>
    <t>Zespół Opieki Zdrowotnej w Oleśnie</t>
  </si>
  <si>
    <t>Olesno</t>
  </si>
  <si>
    <t>46-300</t>
  </si>
  <si>
    <t xml:space="preserve">Klonowa 1 </t>
  </si>
  <si>
    <t>XII.1. Rozwój systemu ratownictwa medycznego - Budowa lądowiska dla helikopterów w NZOZ Szpital w Puszczykowie na potrzeby SOR</t>
  </si>
  <si>
    <t>Niepubliczny Zakład Opieki Zdrowotnej "Szpital w Puszczykowie im. prof. Stefana Tytusa Dąbrowskiego" Spółka z ograniczoną odpowiedzialnością</t>
  </si>
  <si>
    <t>Puszczykowo</t>
  </si>
  <si>
    <t>62-041</t>
  </si>
  <si>
    <t xml:space="preserve">Kraszewskiego 11 </t>
  </si>
  <si>
    <t>XII.1. Rozwój systemu ratownictwa medycznego - Remont lądowiska dla helikopterów przy Wojewódzkim Szpitalu Zespolonym w Kielcach mający na celu dostosowanie do obowiązujących przepisów</t>
  </si>
  <si>
    <t>Wojewódzki Szpital Zespolony w Kielcach</t>
  </si>
  <si>
    <t>Kielce</t>
  </si>
  <si>
    <t>25-736</t>
  </si>
  <si>
    <t xml:space="preserve">Grunwaldzka 45 </t>
  </si>
  <si>
    <t>XII.1. Rozwój systemu ratownictwa medycznego - Budowa lądowiska dla śmigłowców sanitarnych w Szpitalu Wojewódzkim w Poznaniu.</t>
  </si>
  <si>
    <t>Szpital Wojewódzki</t>
  </si>
  <si>
    <t>Juraszów 7 19</t>
  </si>
  <si>
    <t>XII.1. Rozwój systemu ratownictwa medycznego - Poprawa skuteczności systemu ratownictwa na Mazurach poprzez budowę lądowiska przy SP ZOZ Giżycko</t>
  </si>
  <si>
    <t>Powiat Giżycki</t>
  </si>
  <si>
    <t>Giżycko</t>
  </si>
  <si>
    <t>11-500</t>
  </si>
  <si>
    <t xml:space="preserve">Al. 1 Maja 14 </t>
  </si>
  <si>
    <t>XII.1. Rozwój systemu ratownictwa medycznego - Modernizacja lądowiska dla śmigłowców ratunkowych w 4 Wojskowym Szpitalu Klinicznym we Wrocławiu</t>
  </si>
  <si>
    <t>4 Wojskowy Szpital Kliniczny z Polikliniką Samodzielny Publiczny Zakład Opieki Zdrowotnej we Wrocławiu</t>
  </si>
  <si>
    <t>Wrocław</t>
  </si>
  <si>
    <t>50-981</t>
  </si>
  <si>
    <t xml:space="preserve">Rudolfa Weigla 5 </t>
  </si>
  <si>
    <t>XII.1. Rozwój systemu ratownictwa medycznego - Budowa lądowiska dla śmigłowców przy Szpitalnym Oddziale Ratunkowym SP ZOZ w Nowym Tomyślu</t>
  </si>
  <si>
    <t>Powiat Nowotomyski</t>
  </si>
  <si>
    <t>Nowy Tomyśl</t>
  </si>
  <si>
    <t>64-300</t>
  </si>
  <si>
    <t xml:space="preserve">Poznańska 33 </t>
  </si>
  <si>
    <t>XII.1. Rozwój systemu ratownictwa medycznego - Podniesienie dostępności do SOR Szpitala w Bełchatowie poprzez modernizację lądowiska dla śmigłowców</t>
  </si>
  <si>
    <t>Szpital Wojewódzki im. Jana Pawła II</t>
  </si>
  <si>
    <t>Bełchatów</t>
  </si>
  <si>
    <t>97-400</t>
  </si>
  <si>
    <t xml:space="preserve">Czapliniecka 123 </t>
  </si>
  <si>
    <t>XII.1. Rozwój systemu ratownictwa medycznego - Podniesienie dostępności do SOR Szpitala Spec. w Gorlicach poprzez budowę lądowiska dla śmigłowców.</t>
  </si>
  <si>
    <t xml:space="preserve">Węgierska 21 </t>
  </si>
  <si>
    <t>XII.1. Rozwój systemu ratownictwa medycznego - Budowa lądowiska dla śmigłowców na terenie SPZOZ w Krotoszynie</t>
  </si>
  <si>
    <t>Samodzielny Publiczny Zakład Opieki Zdrowotnej w Krotoszynie</t>
  </si>
  <si>
    <t>Krotoszyn</t>
  </si>
  <si>
    <t>63-700</t>
  </si>
  <si>
    <t xml:space="preserve">Młyńska 2 </t>
  </si>
  <si>
    <t>XII.1. Rozwój systemu ratownictwa medycznego - Podniesienie dostępności do SOR Szpitala Pow. w Chrzanowie przez budowę lądowiska dla śmigłowców</t>
  </si>
  <si>
    <t>Szpital Powiatowy w Chrzanowie</t>
  </si>
  <si>
    <t>Chrzanów</t>
  </si>
  <si>
    <t>32-500</t>
  </si>
  <si>
    <t xml:space="preserve">Topolowa 16 </t>
  </si>
  <si>
    <t>XII.1. Rozwój systemu ratownictwa medycznego - Budowa lądowiska dla helikopterów w celu poprawy dostępności do Szpitalnego Oddziału Ratunkowego i poprawy jakości ratownictwa medycznego w Powiecie Lęborskim</t>
  </si>
  <si>
    <t>Samodzielny Publiczny Specjalistyczny Zakład Opieki Zdrowotnej</t>
  </si>
  <si>
    <t>Lębork</t>
  </si>
  <si>
    <t>84-300</t>
  </si>
  <si>
    <t xml:space="preserve">Węgrzynowicza 13 </t>
  </si>
  <si>
    <t>XII.1. Rozwój systemu ratownictwa medycznego - Budowa lądowiska dla helikopterów Lotniczego Pogotowia Ratunkowego usytuowanego na dachu budynku "A" Szpitala Powiatowego w Bochni przy ul. Krakowskiej 31</t>
  </si>
  <si>
    <t>Samodzielny Publiczny Zakład Opieki Zdrowotnej w Bochni "Szpital Powiatowy" im. bł. Marty Wieckiej</t>
  </si>
  <si>
    <t>Bochnia</t>
  </si>
  <si>
    <t>32-700</t>
  </si>
  <si>
    <t xml:space="preserve">Krakowska 31 </t>
  </si>
  <si>
    <t>XII.1. Rozwój systemu ratownictwa medycznego - Kompleksowa modernizacja lądowiska dla helikopterów w PSZOZ w Inowrocławiu</t>
  </si>
  <si>
    <t>Szpital Wielospecjalistyczny im. dr. Ludwika Błażka w Inowrocławiu</t>
  </si>
  <si>
    <t>Inowrocław</t>
  </si>
  <si>
    <t>88-100</t>
  </si>
  <si>
    <t xml:space="preserve">Poznańska 97 </t>
  </si>
  <si>
    <t>XII.1. Rozwój systemu ratownictwa medycznego - Modernizacja lądowiska dla helikopterów przy Wojewódzkim Szpitalu Zespolonym w Kaliszu</t>
  </si>
  <si>
    <t>Wojewódzki Szpital Zespolony im. Ludwika Perzyny w Kaliszu</t>
  </si>
  <si>
    <t xml:space="preserve">Poznańska 79 </t>
  </si>
  <si>
    <t>XII.1. Rozwój systemu ratownictwa medycznego - Przebudowa lądowiska w SPZZOZ w Staszowie celem rozwoju ratownictwa medycznego w powiecie staszowskim</t>
  </si>
  <si>
    <t>Samodzielny Publiczny Zespół Zakładów Opieki Zdrowotnej w Staszowie</t>
  </si>
  <si>
    <t>Staszów</t>
  </si>
  <si>
    <t>28-200</t>
  </si>
  <si>
    <t xml:space="preserve">11 Listopada 78 </t>
  </si>
  <si>
    <t>XII.1. Rozwój systemu ratownictwa medycznego - Lądowisko w Brodnicy szansą poprawy funkcjonowania systemu ratownictwa medycznego</t>
  </si>
  <si>
    <t>Brodnica</t>
  </si>
  <si>
    <t>87-300</t>
  </si>
  <si>
    <t xml:space="preserve">Wiejska 9 </t>
  </si>
  <si>
    <t>XII.1. Rozwój systemu ratownictwa medycznego - Modernizacja i rozbudowa lądowiska dla śmigłowców na terenie Szpitala Specjalistycznego w Chojnicach</t>
  </si>
  <si>
    <t>Szpital Specjalistyczny im. J. K. Łukowicza w Chojnicach</t>
  </si>
  <si>
    <t>Chojnice</t>
  </si>
  <si>
    <t>89-600</t>
  </si>
  <si>
    <t xml:space="preserve">Leśna 10 </t>
  </si>
  <si>
    <t>XII.1. Rozwój systemu ratownictwa medycznego - Modernizacja lądowiska dla helikopterów sanitarnych</t>
  </si>
  <si>
    <t>Samodzielny Publiczny Zakład Opieki Zdrowotnej Ministerstwa Spraw Wewnętrznych w Lublinie</t>
  </si>
  <si>
    <t xml:space="preserve">Grenadierów 3 </t>
  </si>
  <si>
    <t>XII.1. Rozwój systemu ratownictwa medycznego - Poprawa funkcjonowania systemu ratownictwa medycznego poprzez budowę lądowiska dla śmigłówców przy Szpitalnym Oddziale Ratunkowym Samodzielnego Publicznego Zakładu Opieki Zdrowotnej w Myślenicach</t>
  </si>
  <si>
    <t>Powiat Myślenicki</t>
  </si>
  <si>
    <t>Myślenice</t>
  </si>
  <si>
    <t>32-400</t>
  </si>
  <si>
    <t xml:space="preserve">Mikołaja Reja 13 </t>
  </si>
  <si>
    <t>XII.1. Rozwój systemu ratownictwa medycznego - Przebudowa lądowiska wraz z niezbędną infrastrukturą służącą polepszeniu dostępności do Szpitalnego Oddziału Ratunkowego Wojskowego Instytutu Medycznego</t>
  </si>
  <si>
    <t>Wojskowy Instytut Medyczny</t>
  </si>
  <si>
    <t>04-141</t>
  </si>
  <si>
    <t xml:space="preserve">Szaserów 128 </t>
  </si>
  <si>
    <t>XII.1. Rozwój systemu ratownictwa medycznego - Remont i doposażenie centrum urazowego Szpitala Uniwersyteckiego Nr 1 im. Dr A. Jurasza w Bydgoszczy</t>
  </si>
  <si>
    <t>Szpital Uniwersytecki Nr 1 im. dr A. Jurasza w Bydgoszczy</t>
  </si>
  <si>
    <t>85-094</t>
  </si>
  <si>
    <t xml:space="preserve">Marii Skłodowskiej-Curie 9 </t>
  </si>
  <si>
    <t>XII.1. Rozwój systemu ratownictwa medycznego - Utworzenie Centrum Urazów Wielonarządowych w Uniwersyteckim Szpitalu Klinicznym w Białymstoku</t>
  </si>
  <si>
    <t>Uniwersytecki Szpital Kliniczny w Białymstoku</t>
  </si>
  <si>
    <t>Białystok</t>
  </si>
  <si>
    <t>15-276</t>
  </si>
  <si>
    <t xml:space="preserve">M.Skłodowskiej-Curie 24A </t>
  </si>
  <si>
    <t>XII.1. Rozwój systemu ratownictwa medycznego - DOPOSAŻENIE W SPECJALISTYCZNĄ APARATURĘ MEDYCZNĄ CENTRUM URAZOWEGO W OBECNIE BUDOWANYM CENTRUM MEDYCYNY INWAZYJNEJ</t>
  </si>
  <si>
    <t>Uniwersyteckie Centrum Kliniczne</t>
  </si>
  <si>
    <t>Gdańsk</t>
  </si>
  <si>
    <t>80-952</t>
  </si>
  <si>
    <t xml:space="preserve">Dębinki 7 </t>
  </si>
  <si>
    <t>XII.1. Rozwój systemu ratownictwa medycznego - Budowa i remont oraz doposażenie baz Lotniczego Pogotowia Ratunkowego - ETAP 1.</t>
  </si>
  <si>
    <t xml:space="preserve">  Liczba wybudowanych instytucji ochrony zdrowia - 7</t>
  </si>
  <si>
    <t>XII.1. Rozwój systemu ratownictwa medycznego - Stworzenie koniecznej infrastruktury technicznej i wyposażenia do utworzenia Centrum Urazowego w Akademickim Szpitalu Klinicznym im. Jana Mikulicza - Radeckiego we Wrocławiu</t>
  </si>
  <si>
    <t>Uniwersytecki Szpital Kliniczny im. Jana Mikulicza - Radeckiego we Wrocławiu</t>
  </si>
  <si>
    <t>50-556</t>
  </si>
  <si>
    <t xml:space="preserve">Borowska 213 </t>
  </si>
  <si>
    <t>Liczba doposażonych instytucji ochrony zdrowia - 1  Liczba wybudowanych instytucji ochrony zdrowia - 1</t>
  </si>
  <si>
    <t>XII.1. Rozwój systemu ratownictwa medycznego - Zakup sprzętu medycznego na potrzeby organizacji Centrum Urazowego w Wojskowym Instytucie Medycznym</t>
  </si>
  <si>
    <t>XII.1. Rozwój systemu ratownictwa medycznego - Wyposażenie i uruchomienie Centrum Urazowego w Szpitalu Uniwersyteckim w Krakowie – Etap II</t>
  </si>
  <si>
    <t>Samodzielny Publiczny Zakład Opieki Zdrowotnej Szpital Uniwersytecki w Krakowie</t>
  </si>
  <si>
    <t>31-501</t>
  </si>
  <si>
    <t xml:space="preserve">Kopernika 36 </t>
  </si>
  <si>
    <t xml:space="preserve">XII.1. Rozwój systemu ratownictwa medycznego - Modernizacja i doposażenie SPSK Nr 4 w Lublinie w celu utworzenia Centrum Urazowego </t>
  </si>
  <si>
    <t>Samodzielny Publiczny Szpital Kliniczny nr 4 w Lublinie</t>
  </si>
  <si>
    <t>20-954</t>
  </si>
  <si>
    <t xml:space="preserve">ul. Jaczewskiego 8 </t>
  </si>
  <si>
    <t>XII.1. Rozwój systemu ratownictwa medycznego - Centrum Urazowe przy ul. Szwajcarskiej 3 w Poznaniu - adaptacja pomieszczeń, zakup wyposażenia, budowa niezbędnej infrastruktury, w tym lądowiska dla śmigłowców</t>
  </si>
  <si>
    <t>Miasto Poznań</t>
  </si>
  <si>
    <t>61-841</t>
  </si>
  <si>
    <t xml:space="preserve">Plac Kolegiacki 17 </t>
  </si>
  <si>
    <t>XII.1. Rozwój systemu ratownictwa medycznego - Utworzenie centrum urazowego na bazie wielospecjalistycznego Wojewódzkiego Szpitala Specjalistycznego nr 5 im. Św. Barbary w Sosnowcu</t>
  </si>
  <si>
    <t>Wojewódzki Szpital Specjalistyczny Nr 5 im."Św. Barbary"</t>
  </si>
  <si>
    <t>XII.1. Rozwój systemu ratownictwa medycznego - Poprawa bezpieczeństwa ludności poprzez dostosowanie infrastruktury ratownictwa medycznego SMS im. G. Narutowicza w Krakowie do wymogów prawa</t>
  </si>
  <si>
    <t>Szpital Miejski Specjalistyczny im. G. Narutowicza w Krakowie</t>
  </si>
  <si>
    <t>31-202</t>
  </si>
  <si>
    <t xml:space="preserve">Prądnicka 35-37 </t>
  </si>
  <si>
    <t>XII.1. Rozwój systemu ratownictwa medycznego - Zakup aparatury i sprzętu medycznego dla szpitalnego oddziału ratunkowego Szpitala Wojewódzkiego im. Jana Pawła II w Bełchatowie</t>
  </si>
  <si>
    <t>XII.1. Rozwój systemu ratownictwa medycznego - Przebudowa pomieszczeń Brzeskiego Centrum Medycznego w Brzegu na Szpitalny Oddział Ratunkowy</t>
  </si>
  <si>
    <t>Powiat Brzeski</t>
  </si>
  <si>
    <t>Brzeg</t>
  </si>
  <si>
    <t>49-300</t>
  </si>
  <si>
    <t xml:space="preserve">Robotnicza 20 </t>
  </si>
  <si>
    <t>XII.1. Rozwój systemu ratownictwa medycznego - Podniesienie dostępu do specjalistycznych świadczeń zdrowotnych poprzez wyposażenie Szpitalnego Oddziału Ratunkowego w Nysie</t>
  </si>
  <si>
    <t>NYSA</t>
  </si>
  <si>
    <t xml:space="preserve">ŚWIĘTEGO PIOTRA 1 </t>
  </si>
  <si>
    <t>XII.1. Rozwój systemu ratownictwa medycznego - Dostosowanie Szpitalnego Oddziału Ratunkowego w SPZOZ w Brzesku do wymogów obowiązujących przepisów prawa, wraz z wyposażeniem w aparaturę medyczną.</t>
  </si>
  <si>
    <t>XII.1. Rozwój systemu ratownictwa medycznego - Zapewnienie skutecznego systemu ratownictwa medycznego poprzez rozbudowę i zakup aparatury medycznej dla SOR-u Szpitala Wojewódzkiego w Opolu</t>
  </si>
  <si>
    <t>Szpital Wojewódzki w Opolu</t>
  </si>
  <si>
    <t>Opole</t>
  </si>
  <si>
    <t>45-372</t>
  </si>
  <si>
    <t xml:space="preserve">Augustyna Kośnego 53 </t>
  </si>
  <si>
    <t>XII.1. Rozwój systemu ratownictwa medycznego - Modernizacja Szpitalnego Oddziału Ratunkowego w Szpitalu im. L. Rydygiera w Krakowie wraz z budową lądowiska i zakupem aparatury i sprzętu.</t>
  </si>
  <si>
    <t>Szpital Specjalistyczny im. Ludwika Rydygiera w Krakowie Spółka z ograniczoną odpowiedzialnością</t>
  </si>
  <si>
    <t xml:space="preserve">os. Złotej Jesieni 1 </t>
  </si>
  <si>
    <t>XII.1. Rozwój systemu ratownictwa medycznego - Modernizacja Szpitalnego Oddziału Ratunkowego wraz z zakupem sprzętu dla Szpitala Wojewódzkiego we Włocławku</t>
  </si>
  <si>
    <t>Wojewódzki Szpital Specjalistyczny im. Błogosławionego Księdza Jerzego Popiełuszki we Włocławku</t>
  </si>
  <si>
    <t>Włocławek</t>
  </si>
  <si>
    <t>87-800</t>
  </si>
  <si>
    <t xml:space="preserve">Wieniecka 49 </t>
  </si>
  <si>
    <t>XII.1. Rozwój systemu ratownictwa medycznego - Zakup wyrobów medycznych oraz wymiana dźwigów szpitalnych w celu poprawy jakości funkcjonowania Szpitalnego Oddziału Ratunkowego WSS nr 3 w Rybniku</t>
  </si>
  <si>
    <t>Samodzielny Publiczny Zakład Opieki Zdrowotnej Wojewódzki Szpital Specjalistyczny Nr 3 w Rybniku</t>
  </si>
  <si>
    <t xml:space="preserve">Energetyków 46 </t>
  </si>
  <si>
    <t>XII.1. Rozwój systemu ratownictwa medycznego - Rozbudowa i remont Szpitalnego Oddziału Ratunkowego Szpitala im. Św. Jadwigi Śląskiej oraz zakup sprzętu medycznego dla potrzeb oddziału</t>
  </si>
  <si>
    <t>Szpital im. św. Jadwigi Śląskiej w Trzebnicy</t>
  </si>
  <si>
    <t>Trzebnica</t>
  </si>
  <si>
    <t>55-100</t>
  </si>
  <si>
    <t xml:space="preserve">Prusicka 53/55 </t>
  </si>
  <si>
    <t>XII.1. Rozwój systemu ratownictwa medycznego - Modernizacja i doposażenie Szpitalnego Oddziału Ratunkowego w Wojewódzkim Szpitalu Podkarpackim im. Jana Pawła II w Krośnie</t>
  </si>
  <si>
    <t>Wojewódzki Szpital Podkarpacki im. Jana Pawła II w Krośnie</t>
  </si>
  <si>
    <t>Krosno</t>
  </si>
  <si>
    <t>38-400</t>
  </si>
  <si>
    <t xml:space="preserve">Korczyńska 57 </t>
  </si>
  <si>
    <t>XII.1. Rozwój systemu ratownictwa medycznego - Kompleksowe dostosowanie SOR w Wojewódzkim Szpitalu Specjalistycznym we Wrocławiu do przepisów prawa o ratownictwie medycznym - III etap.</t>
  </si>
  <si>
    <t>Wojewódzki Szpital Specjalistyczny we Wrocławiu</t>
  </si>
  <si>
    <t>51-124</t>
  </si>
  <si>
    <t xml:space="preserve">Kamieńskiego 73 A </t>
  </si>
  <si>
    <t>XII.1. Rozwój systemu ratownictwa medycznego - Poprawa jakości ratownictwa medycznego w Powiecie Lęborskim poprzez rozbudowę oraz doposażenie w sprzęt medyczny Szpitalnego Oddziału Ratunkowego w Lęborku</t>
  </si>
  <si>
    <t>XII.1. Rozwój systemu ratownictwa medycznego - Rozbudowa i doposażenie Szpitalnego Oddziału Ratunkowego - II etap modernizacji Szpitala Powiatowego w Krotoszynie</t>
  </si>
  <si>
    <t>XII.1. Rozwój systemu ratownictwa medycznego - Budowa lądowiska dla helikopterów oraz doposażenie Szpitalnego Oddziału Ratunkowego SP ZOZ w Środzie Wielkopolskiej w aparaturę medyczną</t>
  </si>
  <si>
    <t>Powiat Średzki</t>
  </si>
  <si>
    <t>Środa Wielkopolska</t>
  </si>
  <si>
    <t>63-000</t>
  </si>
  <si>
    <t xml:space="preserve">Daszyńskiego 5 </t>
  </si>
  <si>
    <t>XII.1. Rozwój systemu ratownictwa medycznego - Zakup sprzętu medycznego na potrzeby Szpitalnego Oddziału Ratunkowego w Złotowie</t>
  </si>
  <si>
    <t>Szpital Powiatowy im. Alfreda Sokołowskiego w Złotowie</t>
  </si>
  <si>
    <t>Złotów</t>
  </si>
  <si>
    <t>77-400</t>
  </si>
  <si>
    <t xml:space="preserve">Szpitalna 28 </t>
  </si>
  <si>
    <t>XII.1. Rozwój systemu ratownictwa medycznego - Budowa całodobowego lądowiska dla helikopterów, zlokalizowanego na terenach przyszpitalnych, umożliwiającego przyjmowanie pacjentów do SOR w Szczecinie</t>
  </si>
  <si>
    <t>Samodzielny Publiczny Szpital Kliniczny Nr 1 im. prof. Tadeusza Sokołowskiego Pomorskiego Uniwersytetu Medycznego w Szczecinie</t>
  </si>
  <si>
    <t>71-252</t>
  </si>
  <si>
    <t xml:space="preserve">Unii Lubelskiej 1 </t>
  </si>
  <si>
    <t>XII.1. Rozwój systemu ratownictwa medycznego - Dostosowanie Szpitalnego Oddziału Ratunkowego Wojewódzkiego Szpitala Zespolonego w Koninie do wymagań prawnych poprzez doposażenie w wyroby medyczne</t>
  </si>
  <si>
    <t>Wojewódzki Szpital Zespolony w Koninie</t>
  </si>
  <si>
    <t>Konin</t>
  </si>
  <si>
    <t>62-504</t>
  </si>
  <si>
    <t xml:space="preserve">Szpitalna 45 </t>
  </si>
  <si>
    <t>XII.1. Rozwój systemu ratownictwa medycznego - Utworzenie Szpitalnego Oddziału Ratunkowego przy Chorzowskim Centrum Pediatrii i Onkologii</t>
  </si>
  <si>
    <t>SPZOZ Chorzowskie Centrum Pediatrii i Onkologii im. dr E.Hankego</t>
  </si>
  <si>
    <t>Chorzów</t>
  </si>
  <si>
    <t>41-500</t>
  </si>
  <si>
    <t xml:space="preserve">Truchana 7 </t>
  </si>
  <si>
    <t>XII.1. Rozwój systemu ratownictwa medycznego - Podniesienie dostępu do specjalistycznych świadczeń zdrowotnych poprzez budowę lądowiska i modernizację Szpitalnego Oddziału Ratunkowego w Wałbrzychu</t>
  </si>
  <si>
    <t xml:space="preserve">Sokołowskiego 4 </t>
  </si>
  <si>
    <t>XII.1. Rozwój systemu ratownictwa medycznego - Poprawa jakości leczenia w stanach zagrożenia życia poprzez dostosowanie SOR w SP ZOZ w Bielsku Podlaskim do obowiązujących wymogów prawnych</t>
  </si>
  <si>
    <t>Samodzielny Publiczny Zakład Opieki Zdrowotnej w Bielsku Podlaskim</t>
  </si>
  <si>
    <t>Bielsk Podlaski</t>
  </si>
  <si>
    <t>17-100</t>
  </si>
  <si>
    <t xml:space="preserve">Kleszczelowska 1 </t>
  </si>
  <si>
    <t>XII.1. Rozwój systemu ratownictwa medycznego - Przebudowa oraz doposażenie Szpitalnego Oddziału Ratunkowego w WSzS w Białej Podlaskiej w celu dostosowania do wymogów Rozporządzenia Ministra Zdrowia</t>
  </si>
  <si>
    <t>Biała Podlaska</t>
  </si>
  <si>
    <t xml:space="preserve">Terebelska 57-65 </t>
  </si>
  <si>
    <t>XII.1. Rozwój systemu ratownictwa medycznego - Rozbudowa budynku szpitala Zespołu Opieki Zdrowotnej w Głogowie o Szpitalny Oddział Ratunkowy wraz z budową heliportu</t>
  </si>
  <si>
    <t>"Głogowski Szpital Powiatowy" spółka z ograniczoną odpowiedzialnością</t>
  </si>
  <si>
    <t>Głogów</t>
  </si>
  <si>
    <t>67-200</t>
  </si>
  <si>
    <t xml:space="preserve">Kościuszki 15 </t>
  </si>
  <si>
    <t>XII.1. Rozwój systemu ratownictwa medycznego - Uruchomienie szpitalnego oddziału ratunkowego wraz z budową heliportu w Wojewódzkim Szpitalu Specjalistycznym w Legnicy</t>
  </si>
  <si>
    <t>Wojewódzki Szpital Specjalistyczny w Legnicy</t>
  </si>
  <si>
    <t>Legnica</t>
  </si>
  <si>
    <t>59-220</t>
  </si>
  <si>
    <t xml:space="preserve">Iwaszkiewicza 5 </t>
  </si>
  <si>
    <t>XII.1. Rozwój systemu ratownictwa medycznego - Rozwój systemu ratownictwa medycznego regionu poprzez budowę lądowiska dla śmigłowców sanitarnych na terenie Wojewódzkiego Centrum Medycznego w Opolu</t>
  </si>
  <si>
    <t>Publiczny Samodzielny Zakład Opieki Zdrowotnej Wojewódzkie Centrum Medyczne</t>
  </si>
  <si>
    <t>45-418</t>
  </si>
  <si>
    <t xml:space="preserve">Al. W. Witosa 26 </t>
  </si>
  <si>
    <t>XII.1. Rozwój systemu ratownictwa medycznego - Dostosowanie Szpitalnego Oddziału Ratunkowego SP ZZOZ w Janowie Lubelskim do wymagań prawnych poprzez doposażenie w sprzęt medyczny - etap I</t>
  </si>
  <si>
    <t>Samodzielny Publiczny Zespół Zakładów Opieki Zdrowotnej w Janowie Lubelskim</t>
  </si>
  <si>
    <t>Janów Lubelski</t>
  </si>
  <si>
    <t>23-300</t>
  </si>
  <si>
    <t xml:space="preserve">Jana Zamoyskiego 149 </t>
  </si>
  <si>
    <t>XII.1. Rozwój systemu ratownictwa medycznego - Wyposażenie nowego Oddziału Ratunkowego Szpitala Powiatowego we Wrześni w nowoczesną aparaturę medyczną</t>
  </si>
  <si>
    <t>"Szpital Powiatowy we Wrześni" Spółka z ograniczoną odpowiedzialnością</t>
  </si>
  <si>
    <t>Września</t>
  </si>
  <si>
    <t>62-300</t>
  </si>
  <si>
    <t xml:space="preserve">Słowackiego 2 </t>
  </si>
  <si>
    <t>XII.1. Rozwój systemu ratownictwa medycznego - Zwiększenie bezpieczeństwa zdrowotnego w Regionie Bieszczadzkim przez rozbudowę SOR w Sanoku, zakup sprzętu medycznego i budowę lądowiska dla helikopterów</t>
  </si>
  <si>
    <t>Samodzielny Publiczny Zespół Opieki Zdrowotnej w Sanoku</t>
  </si>
  <si>
    <t>Sanok</t>
  </si>
  <si>
    <t>38-500</t>
  </si>
  <si>
    <t xml:space="preserve">800-lecia 26 </t>
  </si>
  <si>
    <t>XII.1. Rozwój systemu ratownictwa medycznego - Doposażenie Szpitalnego Oddziału Ratunkowego w Nowej Soli w specjalistyczny sprzęt medyczny oraz modernizacja Szpitalnego Oddziału Ratunkowego i lądowiska dla helikopterów realizowane przez Wielospecjalistyczny Szpital Samodzielny Publiczny Zakład Opieki Zdrowotnej w Nowej Soli</t>
  </si>
  <si>
    <t>Wielospecjalistyczny Szpital Samodzielny Publiczny Zakład Opieki Zdrowotnej w Nowej Soli</t>
  </si>
  <si>
    <t>Nowa Sól</t>
  </si>
  <si>
    <t>67-100</t>
  </si>
  <si>
    <t xml:space="preserve">Chałubińskiego 7 </t>
  </si>
  <si>
    <t>XII.1. Rozwój systemu ratownictwa medycznego - Zwiększenie bezpieczeństwa zdrowotnego społeczeństwa poprzez przebudowę i doposażenie istniejącego Szpitalnego Oddziału Ratunkowego SPZZOZ w Gryficach</t>
  </si>
  <si>
    <t>XII.1. Rozwój systemu ratownictwa medycznego - Poprawa bezpieczeństwa ludności poprzez utworzenie Szpitalnego Oddziału Ratunkowego w Szpitalu Powiatowym w Zawierciu</t>
  </si>
  <si>
    <t>Powiat Zawierciański</t>
  </si>
  <si>
    <t>Zawiercie</t>
  </si>
  <si>
    <t>42-400</t>
  </si>
  <si>
    <t xml:space="preserve">Sienkiewicza 34 </t>
  </si>
  <si>
    <t>XII.1. Rozwój systemu ratownictwa medycznego - Zakup wyrobów medycznych do diagnostyki i terapii mieszkańców powiatu mrągowskiego do Szpitalnego Oddziału Ratunkowego Szpitala Powiatowego w Mrągowie</t>
  </si>
  <si>
    <t>Szpital Mrągowski im. Michała Kajki spółka z ograniczoną odpowiedzialnością</t>
  </si>
  <si>
    <t>Mrągowo</t>
  </si>
  <si>
    <t>11-700</t>
  </si>
  <si>
    <t xml:space="preserve">Wolności 12 </t>
  </si>
  <si>
    <t>XII.1. Rozwój systemu ratownictwa medycznego - Rozbudowa i modernizacja Szpitala Śląskiego w Cieszynie - etap II - wyposażenie Szpitalnego Oddziału Ratunkowego</t>
  </si>
  <si>
    <t>Powiat Cieszyński</t>
  </si>
  <si>
    <t xml:space="preserve">Bobrecka 29 </t>
  </si>
  <si>
    <t>XII.1. Rozwój systemu ratownictwa medycznego - Rozbudowa pracowni diagnostyki obrazowej i wyposażenie szpitalnego oddziału ratunkowego na potrzeby mieszkańców i turystów Bieszczad</t>
  </si>
  <si>
    <t>Samodzielny Publiczny Zespół Opieki Zdrowotnej w Lesku</t>
  </si>
  <si>
    <t>Lesko</t>
  </si>
  <si>
    <t>38-600</t>
  </si>
  <si>
    <t xml:space="preserve">Kazimierza Wielkiego 4 </t>
  </si>
  <si>
    <t>XII.1. Rozwój systemu ratownictwa medycznego - Remont drogi dojazdowej i doposażenie Szpitalnego Oddziału Ratunkowego zgodnie z Rozp. Min. Zdrowia z 15.03.07r. w Szpitalu Powiatowym w Chrzanowie</t>
  </si>
  <si>
    <t>XII.1. Rozwój systemu ratownictwa medycznego - Przebudowa i doposażenie Szpitalnego Oddziału Ratunkowego wraz z modernizacją lądowiska dla helikopterów ZZOZ w Oświęcimiu</t>
  </si>
  <si>
    <t>Zespół Zakładów Opieki Zdrowotnej w Oświęcimiu</t>
  </si>
  <si>
    <t>Oświęcim</t>
  </si>
  <si>
    <t>32-600</t>
  </si>
  <si>
    <t xml:space="preserve">Wysokie Brzegi 4 </t>
  </si>
  <si>
    <t>XII.1. Rozwój systemu ratownictwa medycznego - Rozbudowa, przebudowa i doposażenie NZOZ "Szpital w Puszczykowie im. prof. S.T. Dąbrowskiego" Sp. z o.o. celem utworzenia SOR</t>
  </si>
  <si>
    <t>Niepubliczny Zakład Opieki Zdrowotnej "Szpital w Puszczykowie im. Prof. Stefana Tytusa Dąbrowskiego" Spółka z ograniczoną odpowiedzialnością</t>
  </si>
  <si>
    <t>XII.1. Rozwój systemu ratownictwa medycznego - Zwiększenie dostępności i jakości specjalistycznych świadczeń zdrowotnych w szpitalnym oddziale ratunkowym Zespołu Opieki Zdrowotnej z siedzibą w Strzelcach Opolskich poprzez rozbudowę obiektu i zakup nowej specjalistycznej aparatury.</t>
  </si>
  <si>
    <t>Szpital Powiatowy im. Prałata J. Głowatzkiego w Strzelcach Opolskich</t>
  </si>
  <si>
    <t>Strzelce Opolskie</t>
  </si>
  <si>
    <t>47-100</t>
  </si>
  <si>
    <t>Opolska 36 A</t>
  </si>
  <si>
    <t>XII.1. Rozwój systemu ratownictwa medycznego - Przebudowa budynku Przychodni na Szpitalny Oddział Ratunkowy Zespołu Opieki Zdrowotnej w Bolesławcu</t>
  </si>
  <si>
    <t xml:space="preserve">Jeleniogórska 4 </t>
  </si>
  <si>
    <t>XII.1. Rozwój systemu ratownictwa medycznego - Modernizacja pomieszczeń Szpitalnego Oddziału Ratunkowego i Lądowiska wraz z zakupem nowych urządzeń dla Szpitala im. S. Żeromskiego w Krakowie</t>
  </si>
  <si>
    <t>Szpital Specjalistyczny im. Stefana Żeromskiego Samodzielny Publiczny Zakład Opieki Zdrowotnej w Krakowie</t>
  </si>
  <si>
    <t>31-913</t>
  </si>
  <si>
    <t xml:space="preserve">Os. Na Skarpie 66 </t>
  </si>
  <si>
    <t>XII.1. Rozwój systemu ratownictwa medycznego - Przebudowa, rozbudowa SPZOZ w Kępnie Etap I rozbudowa i doposażenie Szpitalnego Oddziału Ratunkowego celem poprawy bezpieczeństwa zdrowotnego na obszarze interwencji SOR</t>
  </si>
  <si>
    <t>Powiat Kępiński</t>
  </si>
  <si>
    <t xml:space="preserve">Kościuszki 5 </t>
  </si>
  <si>
    <t>XII.1. Rozwój systemu ratownictwa medycznego - Poprawa jakości systemu ratownictwa medycznego poprzez doposażenie Szpitalnego Oddziału Ratunkowego w Wojewódzkim Szpitalu Zespolonym w Elblągu.</t>
  </si>
  <si>
    <t xml:space="preserve">Królewiecka 146 </t>
  </si>
  <si>
    <t>XII.1. Rozwój systemu ratownictwa medycznego - Poprawa skuteczności działań ratownictwa medycznego poprzez doposażenie SOR i budowę lądowiska w SPZOZ w Radzyniu Podlaskim</t>
  </si>
  <si>
    <t>Samodzielny Publiczny Zakład Opieki Zdrowotnej w Radzyniu Podlaskim</t>
  </si>
  <si>
    <t>Radzyń Podlaski</t>
  </si>
  <si>
    <t>21-300</t>
  </si>
  <si>
    <t xml:space="preserve">Wisznicka 111 </t>
  </si>
  <si>
    <t>XII.1. Rozwój systemu ratownictwa medycznego - Dostosowanie Szpitalnego Oddziału Ratunkowego do wymaganych standardów poprzez zakup nowoczesnego sprzętu medycznego</t>
  </si>
  <si>
    <t xml:space="preserve">Ujejskiego 75 </t>
  </si>
  <si>
    <t>XII.1. Rozwój systemu ratownictwa medycznego - Zwiększenie efektywności działania systemu ratownictwa medycznego w SP ZOZ w Kraśniku poprzez modernizację SOR i zakup wyposażenia medycznego</t>
  </si>
  <si>
    <t>Samodzielny Publiczny Zakład Opieki Zdrowotnej</t>
  </si>
  <si>
    <t>Kraśnik</t>
  </si>
  <si>
    <t>23-200</t>
  </si>
  <si>
    <t xml:space="preserve">Chopina 13 </t>
  </si>
  <si>
    <t>XII.1. Rozwój systemu ratownictwa medycznego - Doposażenie Szpitalnego Oddziału Ratunkowego Szpitala im. T. Marciniaka we Wrocławiu.</t>
  </si>
  <si>
    <t>Dolnośląski Szpital Specjalistyczny im. T. Marciniaka - Centrum Medycyny Ratunkowej</t>
  </si>
  <si>
    <t>50-420</t>
  </si>
  <si>
    <t xml:space="preserve">Traugutta 116 </t>
  </si>
  <si>
    <t>XII.1. Rozwój systemu ratownictwa medycznego - Poprawa efektywności systemu ratownictwa na Pomorzu poprzez dostosowanie SOR i lądowiska w Szpitalu św. Wojciecha w Gdańsku do wymagań prawa</t>
  </si>
  <si>
    <t>COPERNICUS Podmiot Leczniczy Spółka z ograniczoną odpowiedzialnością</t>
  </si>
  <si>
    <t>80-803</t>
  </si>
  <si>
    <t xml:space="preserve">Nowe Ogrody 1-6 </t>
  </si>
  <si>
    <t>XII.1. Rozwój systemu ratownictwa medycznego - Zakup aparatury medycznej dla Szpitalnego Oddziału Ratunkowego Szpitala Wojewódzkiego w Gorzowie Wlkp.</t>
  </si>
  <si>
    <t>XII.1. Rozwój systemu ratownictwa medycznego - Rozbudowa i przebudowa Szpitalnego Oddziału Ratunkowego i Diagnostyki Obrazowej SPZOZ w Oławie</t>
  </si>
  <si>
    <t>Zespół Opieki Zdrowotnej w Oławie</t>
  </si>
  <si>
    <t>Oława</t>
  </si>
  <si>
    <t>55-200</t>
  </si>
  <si>
    <t xml:space="preserve">K.K.Baczyńskiego 1 </t>
  </si>
  <si>
    <t>XII.1. Rozwój systemu ratownictwa medycznego - Podniesienie jakości działania systemu ratownictwa medycznego w Regionalnym Szpitalu Specjalistycznym w Grudziądzu poprzez zakup urządzeń medycznych</t>
  </si>
  <si>
    <t>Regionalny Szpital Specjalistyczny im. Dr.Władysława Biegańskiego</t>
  </si>
  <si>
    <t>Grudziądz</t>
  </si>
  <si>
    <t>86-300</t>
  </si>
  <si>
    <t xml:space="preserve">Sikorskiego 32 </t>
  </si>
  <si>
    <t>XII.1. Rozwój systemu ratownictwa medycznego - Remont i przebudowa SOR i lądowiska oraz zakup wyposażenia medycznego SOR dla ZZOZ w Ostrowie Wlkp.</t>
  </si>
  <si>
    <t>Zespół Zakładów Opieki Zdrowotnej w Ostrowie Wielkopolskim</t>
  </si>
  <si>
    <t xml:space="preserve">Limanowskiego 20/22 </t>
  </si>
  <si>
    <t>XII.1. Rozwój systemu ratownictwa medycznego - Poprawa jakości świadczonych usług i bezpieczeństwa pacjentów poprzez zakup wyrobów medycznych do Szpitalnego Oddziału Ratunkowego w NZOZ Nowy Szpital w Świebodzinie</t>
  </si>
  <si>
    <t>Nowy Szpital w Świebodzinie Spółka z ograniczoną odpowiedzialnością</t>
  </si>
  <si>
    <t>Świebodzin</t>
  </si>
  <si>
    <t>66-200</t>
  </si>
  <si>
    <t xml:space="preserve">Młyńska 6 </t>
  </si>
  <si>
    <t>XII.1. Rozwój systemu ratownictwa medycznego - Adaptacja i doposażenie pomieszczeń parteru budynku głównego dla SPZOZ w Krasnymstawie na potrzeby SOR etap II</t>
  </si>
  <si>
    <t>Samodzielny Publiczny Zespół Opieki Zdrowotnej w Krasnymstawie</t>
  </si>
  <si>
    <t>Krasnystaw</t>
  </si>
  <si>
    <t>22-300</t>
  </si>
  <si>
    <t xml:space="preserve">Sobieskiego 4B </t>
  </si>
  <si>
    <t>XII.1. Rozwój systemu ratownictwa medycznego - Poprawa skuteczności działań ratownictwa medycznego poprzez modernizację i doposażenie SOR oraz remont całodobowego lądowiska w SP ZZOZ w Przasnyszu</t>
  </si>
  <si>
    <t>Samodzielny Publiczny Zespół Zakładów Opieki Zdrowotnej w Przasnyszu</t>
  </si>
  <si>
    <t>Przasnysz</t>
  </si>
  <si>
    <t>06-300</t>
  </si>
  <si>
    <t xml:space="preserve">Sadowa 9 </t>
  </si>
  <si>
    <t>XII.1. Rozwój systemu ratownictwa medycznego - Budowa lądowiska dla helikopterów w Regionalnym Szpitalu Specjalistycznym w Grudziądzu.</t>
  </si>
  <si>
    <t>Regionalny Szpital Specjalistyczny im. dr Władysława Biegańskiego</t>
  </si>
  <si>
    <t>XII.1. Rozwój systemu ratownictwa medycznego - Poprawa działania systemu ratownictwa medycznego w powiecie bocheńskim - zakup wyrobów medycznych do diagnostyki i terapii dla SOR w SPZOZ w Bochni</t>
  </si>
  <si>
    <t>Samodzielny Publiczny Zakład Opieki Zdrowotnej w Bochni "Szpital Powiatowy"</t>
  </si>
  <si>
    <t>XII.1. Rozwój systemu ratownictwa medycznego - Przebudowa z rozbudową Szpitalnego Oddziału Ratunkowego wraz z zakupem wyrobów medycznych.</t>
  </si>
  <si>
    <t>Szpital Wojewódzki im. Mikołaja Kopernika w Koszalinie</t>
  </si>
  <si>
    <t>Koszalin</t>
  </si>
  <si>
    <t>75-581</t>
  </si>
  <si>
    <t xml:space="preserve">T. Chałubińskiego 7 </t>
  </si>
  <si>
    <t>XII.1. Rozwój systemu ratownictwa medycznego - Wyposażenie Szpitalnego Oddziału Ratunkowego w Wojewódzkim Szpitalu Specjalistycznym w Słupsku</t>
  </si>
  <si>
    <t>Samorząd Województwa Pomorskiego</t>
  </si>
  <si>
    <t>80-810</t>
  </si>
  <si>
    <t>Okopowa 21 27</t>
  </si>
  <si>
    <t xml:space="preserve">XII.1. Rozwój systemu ratownictwa medycznego - Wzrost jakości usług medycznych przez doposażenie SOR Szpitala Specjalistycznego w Pile w wyroby medyczne i system łączności oraz przebudowę lądowiska. </t>
  </si>
  <si>
    <t>Szpital Specjalistyczny w Pile im. Stanisława Staszica</t>
  </si>
  <si>
    <t>Piła</t>
  </si>
  <si>
    <t>64-920</t>
  </si>
  <si>
    <t xml:space="preserve">Rydygiera 1 </t>
  </si>
  <si>
    <t>XII.1. Rozwój systemu ratownictwa medycznego - Zakup wyrobów medycznych i dostosowanie pomieszczeń Szpitalnego Oddziału Ratunkowego Wojewódzkiego Szpitala Specjalistycznego w Lublinie.</t>
  </si>
  <si>
    <t>Wojewódzki Szpital Specjalistyczny im. Stefana Kardynała Wyszyńskiego Samodzielny Publiczny Zakład Opieki Zdrowotnej</t>
  </si>
  <si>
    <t>20-718</t>
  </si>
  <si>
    <t xml:space="preserve">Al. Kraśnicka 100 </t>
  </si>
  <si>
    <t>XII.1. Rozwój systemu ratownictwa medycznego - Poprawa infrastruktury oraz doposażenie w sprzęt medyczny SOR w Starogardzie Gdańskim w celu zwiększenia efektywności ratownictwa medycznego.</t>
  </si>
  <si>
    <t>Powiat Starogardzki</t>
  </si>
  <si>
    <t xml:space="preserve">Kościuszki 17 </t>
  </si>
  <si>
    <t>XII.1. Rozwój systemu ratownictwa medycznego - Przebudowa i wyposażenie Szpitalnego Oddziału Ratunkowego w Wojewódzkim Szpitalu Zespolonym w Płocku.</t>
  </si>
  <si>
    <t>Wojewódzki Szpital Zespolony</t>
  </si>
  <si>
    <t xml:space="preserve">Medyczna 19 </t>
  </si>
  <si>
    <t>XII.1. Rozwój systemu ratownictwa medycznego - Rozbudowa i doposażenie SOR w SPZOZ we Włodawie , budowa lądowiska dla śmigłowców ratunkowych celem poprawy warunków leczenia i diagnostyki pacjentów</t>
  </si>
  <si>
    <t>Samodzielny Publiczny Zespół Opieki Zdrowotnej we Włodawie</t>
  </si>
  <si>
    <t>Włodawa</t>
  </si>
  <si>
    <t>22-200</t>
  </si>
  <si>
    <t xml:space="preserve">J. Piłsudskiego 64 </t>
  </si>
  <si>
    <t>XII.1. Rozwój systemu ratownictwa medycznego - Podniesienie jakości świadczonych usług medycznych w stanach nagłych poprzez dostosowanie infrastruktury SOR WSzZ w Lesznie do najnowszych standardów</t>
  </si>
  <si>
    <t>Wojewódzki Szpital Zespolony w Lesznie</t>
  </si>
  <si>
    <t>Leszno</t>
  </si>
  <si>
    <t>64-100</t>
  </si>
  <si>
    <t xml:space="preserve">Kiepury 45 </t>
  </si>
  <si>
    <t xml:space="preserve"> Liczba przebudowanych instytucji ochrony zdrowia - 1 </t>
  </si>
  <si>
    <t>XII.1. Rozwój systemu ratownictwa medycznego - Rozbudowa, modernizacja i doposażenie Szpitalnego Oddziału Ratunkowego.</t>
  </si>
  <si>
    <t>XII.1. Rozwój systemu ratownictwa medycznego - Zakup wyposażenia do SOR-u w Wojewódzkim Specjalistycznym Szpitalu Dziecięcym w Olsztynie w celu dostosowania do przepisów.</t>
  </si>
  <si>
    <t>Wojewódzki Specjalistyczny Szpital Dziecięcy im. Prof. dr St. Popowskiego w Olsztynie</t>
  </si>
  <si>
    <t>XII.1. Rozwój systemu ratownictwa medycznego - Modernizacja i rozbudowa Szpitalnego Oddziału Ratunkowego w Szpitalu Wojewódzkim nr 2 w Rzeszowie</t>
  </si>
  <si>
    <t>XII.1. Rozwój systemu ratownictwa medycznego - Doposażenie SOR w Szpitalu im. Św. Łukasza w Tarnowie w sprzęt i aparaturę medyczną</t>
  </si>
  <si>
    <t>Szpital Wojewódzki im. św. Łukasza Samodzielny Publiczny Zakład Opieki Zdrowotnej w Tarnowie</t>
  </si>
  <si>
    <t>Tarnów</t>
  </si>
  <si>
    <t>33-100</t>
  </si>
  <si>
    <t xml:space="preserve">Lwowska 178 </t>
  </si>
  <si>
    <t>XII.1. Rozwój systemu ratownictwa medycznego - Zwiększenie możliwości diagnostyki i leczenia w SOR w SPZOZ w Hajnówce celem zapewnienia najwyższej jakości opieki mieszkańcom powiatu hajnowskiego</t>
  </si>
  <si>
    <t>Samodzielny Publiczny Zakład Opieki Zdrowotnej w Hajnówce</t>
  </si>
  <si>
    <t>Hajnówka</t>
  </si>
  <si>
    <t>17-200</t>
  </si>
  <si>
    <t xml:space="preserve">Lipowa 190 </t>
  </si>
  <si>
    <t>XII.1. Rozwój systemu ratownictwa medycznego - Przebudowa i remont wraz z zakupem sprzętu i wyposażenia medycznego dla Szpitalnego Oddziału Ratunkowego w Szpitalu Specjalistycznym im. F. Ceynowy w Wejherowie.</t>
  </si>
  <si>
    <t>Szpital Specjalistyczny im. F. Ceynowy spółka z ograniczoną odpowiedzialnością</t>
  </si>
  <si>
    <t xml:space="preserve">Dr. A. Jagalskiego 10 </t>
  </si>
  <si>
    <t>XII.1. Rozwój systemu ratownictwa medycznego - Zwiększenie dostępu do świadczeń zdrowotnych przez doposażenie i modernizację infrastruktury szpitalnego oddziału ratunkowego w PS ZOZ w Inowrocławiu.</t>
  </si>
  <si>
    <t>XII.1. Rozwój systemu ratownictwa medycznego - Zwiększenie bezpieczeństwa zdrowotnego mieszkańców poprzez budowę lądowiska i doposażenie szpitalnego oddziału ratunkowego w ZOZ w Suchej Beskidzkiej</t>
  </si>
  <si>
    <t>Zespół Opieki Zdrowotnej w Suchej Beskidzkiej</t>
  </si>
  <si>
    <t xml:space="preserve">Szpitalna 22 </t>
  </si>
  <si>
    <t>XII.1. Rozwój systemu ratownictwa medycznego - Podniesienie sprawności działania Szpitalnego Oddziału Ratunkowego w Samodzielnym Publicznym Szpitalu Wojewódzkim w Zamościu - Etap I</t>
  </si>
  <si>
    <t>Samodzielny Publiczny Szpital Wojewódzki im. Papieża Jana Pawła II</t>
  </si>
  <si>
    <t xml:space="preserve">Aleje Jana Pawła II 10 </t>
  </si>
  <si>
    <t>XII.1. Rozwój systemu ratownictwa medycznego - Poprawa funkcjonowania systemu ratownictwa medycznego w powiecie zgorzeleckim poprzez niezbędne inwestycje w Szpitalny Oddział Ratunkowy SP ZOZ w Zgorzelcu.</t>
  </si>
  <si>
    <t>Wielospecjalistyczny Szpital - Samodzielny Publiczny Zespół Opieki Zdrowotnej w Zgorzelcu</t>
  </si>
  <si>
    <t>Zgorzelec</t>
  </si>
  <si>
    <t>59-900</t>
  </si>
  <si>
    <t xml:space="preserve">Lubańska 11-12 </t>
  </si>
  <si>
    <t>XII.1. Rozwój systemu ratownictwa medycznego - Rozbudowa i doposażenie SP ZOZ w Giżycku w celu poprawy bezpieczeństwa zdrowotnego na terenie powiatu giżyckiego i węgorzewskiego - etap I: SOR</t>
  </si>
  <si>
    <t>"Szpital Giżycki" Spółka z ograniczoną odpowiedzialnością</t>
  </si>
  <si>
    <t xml:space="preserve">Warszawska 41 </t>
  </si>
  <si>
    <t>XII.1. Rozwój systemu ratownictwa medycznego - Zakup wyrobów medycznych do diagnostyki i terapii oraz budowa drogi między lądowiskiem a SOR-em w WSS im.M. Kopernika w Łodzi.</t>
  </si>
  <si>
    <t>XII.1. Rozwój systemu ratownictwa medycznego - Poprawa jakości systemu ratownictwa medycznego poprzez modernizację Szpitalnego Oddziału Ratunkowego w Szpitalu Wojewódzkim w Suwałkach</t>
  </si>
  <si>
    <t>Szpital Wojewódzki im. dr. Ludwika Rydygiera w Suwałkach</t>
  </si>
  <si>
    <t>Suwałki</t>
  </si>
  <si>
    <t>16-400</t>
  </si>
  <si>
    <t xml:space="preserve">Szpitalna 60 </t>
  </si>
  <si>
    <t>XII.1. Rozwój systemu ratownictwa medycznego - Podniesienie dostępu do specjalistycznych świadczeń zdrowotnych poprzez wyposażenie Szpitalnego Oddziału Ratunkowego w Szpitalu Wolskim w Warszawie</t>
  </si>
  <si>
    <t>Miasto Stołeczne Warszawa</t>
  </si>
  <si>
    <t>00-950</t>
  </si>
  <si>
    <t>pl. Bankowy 3 5</t>
  </si>
  <si>
    <t>XII.1. Rozwój systemu ratownictwa medycznego - Poprawa jakości systemu ratownictwa medycznego poprzez modernizację Szpitalnego Oddziału Ratunkowego w Szpitalu Wojewódzkim w Łomży</t>
  </si>
  <si>
    <t>Szpital Wojewódzki imienia Kardynała Stefana Wyszyńskiego</t>
  </si>
  <si>
    <t xml:space="preserve">Al. Piłsudskiego 11 </t>
  </si>
  <si>
    <t>XII.1. Rozwój systemu ratownictwa medycznego - Utrzymanie zasady "ZŁOTEJ GODZINY" przez zakup sprzętu diagonostycznego i podtrzymującego życie dla SOR w Szpitalu Specjalistycznym w Gorlicach</t>
  </si>
  <si>
    <t>XII.1. Rozwój systemu ratownictwa medycznego - Ciepła sień i sprzęt specjalistyczny dla SOR-u Szpitala Powiatowego w Limanowej w celu podniesienia bezpieczeństwa zdrowotnego mieszkańców powiatu.</t>
  </si>
  <si>
    <t>Szpital Powiatowy w Limanowej</t>
  </si>
  <si>
    <t>Limanowa</t>
  </si>
  <si>
    <t>34-600</t>
  </si>
  <si>
    <t xml:space="preserve">Piłsudskiego 61 </t>
  </si>
  <si>
    <t>XII.1. Rozwój systemu ratownictwa medycznego - Rozbudowa i przebudowa Szpitala Powiatowego w Nowym Tomyślu - Szpitalny Oddział Ratunkowy z wyposażeniem</t>
  </si>
  <si>
    <t>XII.1. Rozwój systemu ratownictwa medycznego - Poprawa skuteczności udzielania pomocy medycznej przez Szpitalny Oddział Ratunkowy WSS w Siedlcach poprzez zakup nowoczesnej aparatury medycznej.</t>
  </si>
  <si>
    <t>Województwo Mazowieckie</t>
  </si>
  <si>
    <t>03-719</t>
  </si>
  <si>
    <t xml:space="preserve">Jagiellońska 26 </t>
  </si>
  <si>
    <t>XII.1. Rozwój systemu ratownictwa medycznego - Poprawa bezpieczeństwa zdrowotnego poprzez budowę lądowiska oraz zakup wyrobów medycznych dla SOR Szpitala Specjalistycznego w Kościerzynie.</t>
  </si>
  <si>
    <t>Szpital Specjalistyczny w Kościerzynie Spółka z ograniczoną odpowiedzialnością</t>
  </si>
  <si>
    <t>Kościerzyna</t>
  </si>
  <si>
    <t>83-400</t>
  </si>
  <si>
    <t xml:space="preserve">A. Piechowskiego 36 </t>
  </si>
  <si>
    <t>XII.1. Rozwój systemu ratownictwa medycznego - Zakup sprzętu medycznego dla Wojewódzkiego Szpitala Zespolonego im. Ludwika Perzyny w Kaliszu celem doposażenia Szpitalnego Oddziału Ratunkowego.</t>
  </si>
  <si>
    <t>XII.1. Rozwój systemu ratownictwa medycznego - Złota Godzina: Doposażenie Szpitalnego Oddziału Ratunkowego w NZZOZ Pleszewskie Centrum Medyczne</t>
  </si>
  <si>
    <t>"Pleszewskie Centrum Medyczne w Pleszewie" Spółka z ograniczoną odpowiedzialnością</t>
  </si>
  <si>
    <t xml:space="preserve">Poznańska 125A </t>
  </si>
  <si>
    <t>XII.1. Rozwój systemu ratownictwa medycznego - Przebudowa i doposażenie SOR SPSK Nr 4 w Lublinie celem podniesienia jakości i dostępności do świadczeń medycznych w stanach nagłego zagrożenia życia</t>
  </si>
  <si>
    <t xml:space="preserve">Jaczewskiego 8 </t>
  </si>
  <si>
    <t>XII.1. Rozwój systemu ratownictwa medycznego - Zakup sprzętu medycznego na potrzeby Klinicznego Szpitalnego Oddziału Ratunkowego 10 Wojskowego Szpitala Klinicznego z Polikliniką SP ZOZ w Bydgoszczy.</t>
  </si>
  <si>
    <t>10 Wojskowy Szpital Kliniczny z Polikliniką</t>
  </si>
  <si>
    <t>85-681</t>
  </si>
  <si>
    <t xml:space="preserve">Powstańców Warszawy 5 </t>
  </si>
  <si>
    <t>XII.1. Rozwój systemu ratownictwa medycznego - Poprawa dostępności do świadczeń zdrowotnych z zakresu ratownictwa medycznego poprzez modernizację Szpitalnego Oddziału Ratunkowego w SPZOZ w Sieradzu</t>
  </si>
  <si>
    <t xml:space="preserve">Armi Krajowej 7 </t>
  </si>
  <si>
    <t>XII.1. Rozwój systemu ratownictwa medycznego - Rozwój systemu ratownictwa medycznego poprzez dostosowanie SOR w SP ZOZ w Sokółce do obowiązujących wymogów prawnych</t>
  </si>
  <si>
    <t>Samodzielny Publiczny Zakład Opieki Zdrowotnej w Sokółce</t>
  </si>
  <si>
    <t>Sokółka</t>
  </si>
  <si>
    <t>16-100</t>
  </si>
  <si>
    <t xml:space="preserve">Generała Władysława Sikorskiego 40 </t>
  </si>
  <si>
    <t>Wojewódzki Szpital Specjalistyczny nr 5 im. "Św. Barbary"</t>
  </si>
  <si>
    <t>XII.1. Rozwój systemu ratownictwa medycznego - Poprawa dostępności i skuteczności leczenia pacjentów w nagłych przypadkach poprzez wyposażenie SOR Szpitala Specjalistycznego w Jędrzejowie.</t>
  </si>
  <si>
    <t>Artmedic Spółka z ograniczoną odpowiedzialnością</t>
  </si>
  <si>
    <t xml:space="preserve">Małogoska 25 </t>
  </si>
  <si>
    <t>XII.1. Rozwój systemu ratownictwa medycznego - Rozbudowa i doposażenie oddziału ratunkowego i zakładu diagnostyki obrazowej na potrzeby ratownictwa medycznego w Sochaczewie</t>
  </si>
  <si>
    <t>Zespół Opieki Zdrowotnej "Szpitala Powiatowego" w Sochaczewie</t>
  </si>
  <si>
    <t>Sochaczew</t>
  </si>
  <si>
    <t>96-500</t>
  </si>
  <si>
    <t xml:space="preserve">Batalionów Chłopskich 3/7 </t>
  </si>
  <si>
    <t>XII.1. Rozwój systemu ratownictwa medycznego - Poprawa standardów działania systemu ratownictwa medycznego przez modernizację i zakup niezbędnych urządzeń medycznych dla SOR Szpitala w Nowym Targu</t>
  </si>
  <si>
    <t>Podhalański Szpital Specjalistyczny im. Jana Pawła II w Nowym Targu</t>
  </si>
  <si>
    <t>Nowy Targ</t>
  </si>
  <si>
    <t>34-400</t>
  </si>
  <si>
    <t xml:space="preserve">Szpitalna 14 </t>
  </si>
  <si>
    <t>XII.2. Inwestycje w infrastrukturę ochrony zdrowia o znaczeniu ponadregionalnym - Przebudowa, modernizacja i wyposażenie części pomieszczeń SPSK w Otwocku na potrzeby nowoczesnego Bloku Operacyjnego Traumatologii i Izby Przyjęć.</t>
  </si>
  <si>
    <t>Samodzielny Publiczny Szpital Kliniczny im. Prof. Adama Grucy Centrum Medycznego Kształcenia Podyplomowego</t>
  </si>
  <si>
    <t>Otwock</t>
  </si>
  <si>
    <t>05-400</t>
  </si>
  <si>
    <t xml:space="preserve">Konarskiego 13 </t>
  </si>
  <si>
    <t>XII.2. Inwestycje w infrastrukturę ochrony zdrowia o znaczeniu ponadregionalnym - Przebudowa i rozbudowa wraz z wyposażeniem Kliniki Pneumonologii i Mukowiscydozy w Instytucie Gruźlicy i Chorób Płuc Oddział Terenowy w Rabce-Zdrój</t>
  </si>
  <si>
    <t>Instytut Gruźlicy i Chorób Płuc Oddział Terenowy im. Jana i Ireny Rudników w Rabce-Zdrój</t>
  </si>
  <si>
    <t>Rabka-Zdrój</t>
  </si>
  <si>
    <t>34-700</t>
  </si>
  <si>
    <t xml:space="preserve">Profesora Jana Rudnika 3b </t>
  </si>
  <si>
    <t>XII.2. Inwestycje w infrastrukturę ochrony zdrowia o znaczeniu ponadregionalnym - Rozbudowa i Przebudowa Kliniki Anestezjologii i Intensywnej Terapii w Instytucie „Pomnik Centrum Zdrowia Dziecka” (Blok Operacyjny, OIT I, OIT II i OIT III) oraz budowa lądowiska dla śmigłowców</t>
  </si>
  <si>
    <t>Instytut "Pomnik-Centrum Zdrowia Dziecka"</t>
  </si>
  <si>
    <t>04-730</t>
  </si>
  <si>
    <t xml:space="preserve">Al. Dzieci Polskich 20 </t>
  </si>
  <si>
    <t>XII.2. Inwestycje w infrastrukturę ochrony zdrowia o znaczeniu ponadregionalnym - Rozbudowa Śląskiego Centrum Chorób Serca w Zabrzu (moduł C) - utworzenie ogólnopolskiego centrum kliniczno-naukowego transplantacji płuc i serca oraz leczenia mukowiscydozy u dorosłych i dzieci</t>
  </si>
  <si>
    <t>Śląskie Centrum Chorób Serca w Zabrzu</t>
  </si>
  <si>
    <t>Zabrze</t>
  </si>
  <si>
    <t>41-800</t>
  </si>
  <si>
    <t xml:space="preserve">Marii Curie - Skłodowskiej 9 </t>
  </si>
  <si>
    <t>XII.2. Inwestycje w infrastrukturę ochrony zdrowia o znaczeniu ponadregionalnym - Wzmocnienie systemu wielokierunkowej diagnostyki i terapii pacjentów wymagających wdrożenia procedur wczesnej interwencji medycznej poprzez doposażenie w sprzęt medyczny Szpitala Dzieciątka Jezus w Warszawie</t>
  </si>
  <si>
    <t>Szpital Kliniczny Dzieciątka Jezus</t>
  </si>
  <si>
    <t>02-005</t>
  </si>
  <si>
    <t xml:space="preserve">Lindleya 4 </t>
  </si>
  <si>
    <t>XII.2. Inwestycje w infrastrukturę ochrony zdrowia o znaczeniu ponadregionalnym - Rozbudowa i doposażenie Samodzielnego Publicznego Szpitala Klinicznego im. Prof. Adama Grucy w celu poprawy jakości i dostępności udzielanych świadczeń zdrowotnych</t>
  </si>
  <si>
    <t>XII.2. Inwestycje w infrastrukturę ochrony zdrowia o znaczeniu ponadregionalnym - Wzrost jakości i dostępności świadczeń zdrowotnych 10 WSK z Polikliniką SPZOZ w Bydgoszczy poprzez zakup sprzętu medycznego dla intensywnej terapii.</t>
  </si>
  <si>
    <t>XII.2. Inwestycje w infrastrukturę ochrony zdrowia o znaczeniu ponadregionalnym - Utworzenie Kliniki Chorób Zakaźnych i dostosowanie zaplecza diagnostyczno-leczniczego SPSK Nr 1 Uniwersytetu Medycznego w Lublinie</t>
  </si>
  <si>
    <t>Samodzielny Publiczny Szpital Kliniczny Nr 1 w Lublinie</t>
  </si>
  <si>
    <t>20-081</t>
  </si>
  <si>
    <t xml:space="preserve">Staszica 16 </t>
  </si>
  <si>
    <t>XII.2. Inwestycje w infrastrukturę ochrony zdrowia o znaczeniu ponadregionalnym - Przebudowa i modernizacja specjalistycznej przychodni ortopedycznej w Samodzielnym Publicznym Szpitalu Klinicznym im. prof. Adama Grucy w celu podniesienia jakości świadczonych usług medycznych oraz zwiększenia dostępności do specjalistycznych porad ortopedycznych dzieci i dorosłych z regionu całej Polski.</t>
  </si>
  <si>
    <t>Samodzielny Publiczny Szpital Kliniczny im. prof. Adama Grucy Centrum Medycznego Kształcenia Podyplomowego</t>
  </si>
  <si>
    <t>XII.2. Inwestycje w infrastrukturę ochrony zdrowia o znaczeniu ponadregionalnym - Poprawa dostępności i jakości procedur kardiologii inwazyjnej w leczeniu ostrych stanów kardiologicznych i wad strukturalnych serca w ramach hospitalizacji w SPCSK w Warszawie</t>
  </si>
  <si>
    <t>Samodzielny Publiczny Centralny Szpital Kliniczny w Warszawie</t>
  </si>
  <si>
    <t>02-097</t>
  </si>
  <si>
    <t xml:space="preserve">Banacha 1a </t>
  </si>
  <si>
    <t>XII.2. Inwestycje w infrastrukturę ochrony zdrowia o znaczeniu ponadregionalnym - Poprawa jakości diagnostyki i leczenia kardiologiczno-kardiochirurgicznego poprzez zakup specjalistycznego sprzętu medycznego i modernizację budynków Instytutu Kardiologii w Warszawie</t>
  </si>
  <si>
    <t>Instytut Kardiologii im. Prymasa Tysiąclecia Stefana Kardynała Wyszyńskiego</t>
  </si>
  <si>
    <t>04-628</t>
  </si>
  <si>
    <t xml:space="preserve">Alpejska 42 </t>
  </si>
  <si>
    <t>XII.2. Inwestycje w infrastrukturę ochrony zdrowia o znaczeniu ponadregionalnym - Wzmocnienie efektywności i dostępności procedur medycznych w zakresie opieki, pooperacyjnej i intensywnej terapii oraz diagnostyki obrazowej w SP CSK w Warszawie</t>
  </si>
  <si>
    <t xml:space="preserve">Banacha 1A </t>
  </si>
  <si>
    <t>XII.2. Inwestycje w infrastrukturę ochrony zdrowia o znaczeniu ponadregionalnym - Wyższa jakość i dostępność leczenia pacjentów poprzez zakup nowoczesnej aparatury medycznej z zakresu diagnostyki obrazowej i pooperacyjnej w SP CSK w Warszawie</t>
  </si>
  <si>
    <t xml:space="preserve">Stefana Banacha 1A </t>
  </si>
  <si>
    <t>XII.2. Inwestycje w infrastrukturę ochrony zdrowia o znaczeniu ponadregionalnym - Doposażenie Oddziałów Neurochirurgii, Otolaryngologii i Chirurgii w 103 Szpitalu Wojskowym w Olsztynie.</t>
  </si>
  <si>
    <t>Uniwersytecki Szpital Kliniczny w Olsztynie</t>
  </si>
  <si>
    <t/>
  </si>
  <si>
    <t>10-082</t>
  </si>
  <si>
    <t xml:space="preserve">Warszawska 30 </t>
  </si>
  <si>
    <t>XII.2. Inwestycje w infrastrukturę ochrony zdrowia o znaczeniu ponadregionalnym - Rozbudowa Instytutu Kardiologii o nowy Oddział Intensywnej Terapii Kardiologicznej wraz z przebudową Klinik i doposażeniem Instytutu o wysokospecjalistyczny aparat hemodynamiczny przystosowany do pracy hybrydowej</t>
  </si>
  <si>
    <t>XII.2. Inwestycje w infrastrukturę ochrony zdrowia o znaczeniu ponadregionalnym - Poprawa jakości diagnostyki obrazowej i leczenia poprzez wymianę systemu rezonansu magnetycznego w Wojskowym Instytucie Medycznym w Warszawie</t>
  </si>
  <si>
    <t>XII.2. Inwestycje w infrastrukturę ochrony zdrowia o znaczeniu ponadregionalnym - Adaptacja pomieszczeń II piętra i części parteru budynku nr 3 GUMed przy ul. Dębinki 7 w Gdańsku na potrzeby Kliniki Neurologii Rozwojowej</t>
  </si>
  <si>
    <t>Gdański Uniwersytet Medyczny</t>
  </si>
  <si>
    <t>80-210</t>
  </si>
  <si>
    <t xml:space="preserve">Marii Skłodowskiej-Curie 3A </t>
  </si>
  <si>
    <t>XII.2. Inwestycje w infrastrukturę ochrony zdrowia o znaczeniu ponadregionalnym - Poprawa dostępu do usług medycznych o znaczeniu ponadregionalnym przez doposażenie Zakładu Radiologii UCK w Gdańsku w rezonans magnetyczny</t>
  </si>
  <si>
    <t>XII.2. Inwestycje w infrastrukturę ochrony zdrowia o znaczeniu ponadregionalnym - Rozbudowa Szpitala Klinicznego Nr 1 - Centrum Diagnostyki i Leczenia Nowotworów Dziedzicznych PUM</t>
  </si>
  <si>
    <t>Pomorski Uniwersytet Medyczny w Szczecinie</t>
  </si>
  <si>
    <t>70-204</t>
  </si>
  <si>
    <t xml:space="preserve">Rybacka 1 </t>
  </si>
  <si>
    <t>XII.2. Inwestycje w infrastrukturę ochrony zdrowia o znaczeniu ponadregionalnym - Utworzenie Ponadregionalnego Centrum Zabiegowego z uwzględnieniem leczenia operacyjnego schorzeń onkologicznych oraz transplantologii w SPSK Nr 4 w Lublinie</t>
  </si>
  <si>
    <t>Samodzielny Publiczny Szpital Kliniczny Nr 4 w Lublinie</t>
  </si>
  <si>
    <t>XII.2. Inwestycje w infrastrukturę ochrony zdrowia o znaczeniu ponadregionalnym - Zwiększenie dostępności i jakości świadczeń medycznych w SPDSK w Warszawie poprzez zakup aparatu RTG i Tomografu komputerowego.</t>
  </si>
  <si>
    <t>Samodzielny Publiczny Dziecięcy Szpital Kliniczny</t>
  </si>
  <si>
    <t>00-576</t>
  </si>
  <si>
    <t xml:space="preserve">Marszałkowska 24 </t>
  </si>
  <si>
    <t>XII.2. Inwestycje w infrastrukturę ochrony zdrowia o znaczeniu ponadregionalnym - Poprawa efektywności leczenia chorób płuc w Instytucie Gruźlicy i Chorób Płuc w Warszawie</t>
  </si>
  <si>
    <t>Instytut Gruźlicy i Chorób Płuc</t>
  </si>
  <si>
    <t>01-138</t>
  </si>
  <si>
    <t xml:space="preserve">Płocka 26 </t>
  </si>
  <si>
    <t>XII.2. Inwestycje w infrastrukturę ochrony zdrowia o znaczeniu ponadregionalnym - Poprawa jakości i efektywności diagnostyki onkologicznej w Polsce poprzez zakup nowego aparatu rezonansu magnetycznego dla Centrum Onkologii Oddział w Gliwicach</t>
  </si>
  <si>
    <t>Centrum Onkologii - Instytut im. Marii Skłodowskiej-Curie Oddział w Gliwicach</t>
  </si>
  <si>
    <t>Gliwice</t>
  </si>
  <si>
    <t>44-101</t>
  </si>
  <si>
    <t xml:space="preserve">Wybrzeże Armii Krajowej 15 </t>
  </si>
  <si>
    <t xml:space="preserve">XII.2. Inwestycje w infrastrukturę ochrony zdrowia o znaczeniu ponadregionalnym - Ponadregionalne Centrum Onkologii Dziecięcej we Wrocławiu – „Przylądek Nadziei”. Rozbudowa Akademickiego Szpitala Klinicznego we Wrocławiu o nowy blok Kliniki Transplantacji Szpiku, Onkologii i Hematologii Dziecięcej. </t>
  </si>
  <si>
    <t>Uniwersytet Medyczny im. Piastów Śląskich we Wrocławiu</t>
  </si>
  <si>
    <t>50-367</t>
  </si>
  <si>
    <t xml:space="preserve">Wybrzeże L. Pasteura 1 </t>
  </si>
  <si>
    <t>XII.2. Inwestycje w infrastrukturę ochrony zdrowia o znaczeniu ponadregionalnym - Zakup aparatury i sprzętu medycznego dla Zakładu Diagnostyki Laboratoryjnej i Immunologii Klinicznej Wieku Rozwojowego w SPDSK w Warszawie</t>
  </si>
  <si>
    <t>XII.2. Inwestycje w infrastrukturę ochrony zdrowia o znaczeniu ponadregionalnym - Doposażenie w aparaturę medyczną Instytutu Reumatologii w Warszawie metodą na zwiększenie jakości dostępności do specjalistycznych świadczeń zdrowotnych.</t>
  </si>
  <si>
    <t>Instytut Reumatologii im. prof. dr hab. med. Eleonory Reicher</t>
  </si>
  <si>
    <t>02-637</t>
  </si>
  <si>
    <t xml:space="preserve">Spartańska 1 </t>
  </si>
  <si>
    <t>XII.2. Inwestycje w infrastrukturę ochrony zdrowia o znaczeniu ponadregionalnym - Poprawa diagnostyki obrazowej w 4 Wojskowym Szpitalu Klinicznym we Wrocławiu.</t>
  </si>
  <si>
    <t>XII.2. Inwestycje w infrastrukturę ochrony zdrowia o znaczeniu ponadregionalnym - Poprawa jakości specjalistycznych usług medycznych poprzez remont oraz zakup nowoczesnego wyposażenia dla Kliniki Neonatologii oraz Kliniki Intensywnej Terapii Wad Wrodzonych Noworodków i Niemowląt w Instytucie "CZMP" w Łodzi</t>
  </si>
  <si>
    <t>Instytut "Centrum Zdrowia Matki Polki"</t>
  </si>
  <si>
    <t>93-338</t>
  </si>
  <si>
    <t xml:space="preserve">Rzgowska 281/289 </t>
  </si>
  <si>
    <t>XII.2. Inwestycje w infrastrukturę ochrony zdrowia o znaczeniu ponadregionalnym - Wymiana aparatu RTG w celu poprawy jakości i dostępności usług z zakresu diagnostyki obrazowej dla mieszkańców całego kraju.</t>
  </si>
  <si>
    <t>Samodzielny Publiczny Szpital Kliniczny im. prof. W. Orłowskiego Centrum Medycznego Kształcenia Podyplomowego</t>
  </si>
  <si>
    <t>00-416</t>
  </si>
  <si>
    <t xml:space="preserve">Czerniakowska 231 </t>
  </si>
  <si>
    <t>XII.2. Inwestycje w infrastrukturę ochrony zdrowia o znaczeniu ponadregionalnym - Zakup nowoczesnego sprzętu na potrzeby ponadregionalnego Centrum Chirurgii Endowaskularnej</t>
  </si>
  <si>
    <t>Akademia Medyczna im. Piastów Śląskich we Wrocławiu</t>
  </si>
  <si>
    <t xml:space="preserve">Pasteura 1 </t>
  </si>
  <si>
    <t>XII.2. Inwestycje w infrastrukturę ochrony zdrowia o znaczeniu ponadregionalnym - Modernizacja Oddziału Chirurgicznego w Uniwersyteckim Szpitalu Dziecięcym w Krakowie.</t>
  </si>
  <si>
    <t>Uniwersytecki Szpital Dziecięcy w Krakowie</t>
  </si>
  <si>
    <t>30-663</t>
  </si>
  <si>
    <t xml:space="preserve">Wielicka 265 </t>
  </si>
  <si>
    <t>XII.2. Inwestycje w infrastrukturę ochrony zdrowia o znaczeniu ponadregionalnym - Poprawa jakości i dostępności badań diagnostycznych oferowanych przez 107 Szpital Wojskowy w Wałczu poprzez zakup specjalistycznej aparatury medycznej.</t>
  </si>
  <si>
    <t>107 Szpital Wojskowy z Przychodnią - Samodzielny Publiczny Zakład Opieki Zdrowotnej</t>
  </si>
  <si>
    <t>Wałcz</t>
  </si>
  <si>
    <t>78-600</t>
  </si>
  <si>
    <t xml:space="preserve">Kołobrzeska 44 </t>
  </si>
  <si>
    <t>XII.2. Inwestycje w infrastrukturę ochrony zdrowia o znaczeniu ponadregionalnym - Modernizacja Katedry Ginekologii i Położnictwa UJ CM w Krakowie - przebudowa istniejących bloków porodowych wraz z wyposażeniem</t>
  </si>
  <si>
    <t>Uniwersytet Jagielloński, Collegium Medicum</t>
  </si>
  <si>
    <t>31-008</t>
  </si>
  <si>
    <t xml:space="preserve">Św. Anny 12 </t>
  </si>
  <si>
    <t>XII.2. Inwestycje w infrastrukturę ochrony zdrowia o znaczeniu ponadregionalnym - Rozwój innowacyjnej chirurgii poprzez utworzenie nowoczesnego Bloku Operacyjnego oraz OAiIT w SPSK Nr 1 im. Prof. S. Szyszko ŚUM - etap II</t>
  </si>
  <si>
    <t>Samodzielny Publiczny Szpital Kliniczny Nr 1 im. Prof. Stanisława Szyszko Śląskiego Uniwersytetu Medycznego w Katowicach</t>
  </si>
  <si>
    <t xml:space="preserve">3-go Maja 13-15 </t>
  </si>
  <si>
    <t>XII.2. Inwestycje w infrastrukturę ochrony zdrowia o znaczeniu ponadregionalnym - Poprawa jakości i efektywności diagnostyki onkologicznej w Polsce poprzez wymianę aparatury obrazowej w medycynie nuklearnej.</t>
  </si>
  <si>
    <t>Centrum Onkologii - Instytut im. Marii Skłodowskiej-Curie</t>
  </si>
  <si>
    <t>XII.2. Inwestycje w infrastrukturę ochrony zdrowia o znaczeniu ponadregionalnym - Rozbudowa Szpitala Specjalistycznego MSWiA w Otwocku, w celu dostosowania oddziałów terapii uzależnień i rehabilitacji medycznej do wymagań prawnych.</t>
  </si>
  <si>
    <t>Samodzielny Publiczny Zakład Opieki Zdrowotnej Szpital Specjalistyczny Ministerstwa Spraw Wewnętrznych w Otwocku</t>
  </si>
  <si>
    <t xml:space="preserve">Bolesława Prusa 1/3 </t>
  </si>
  <si>
    <t>XII.2. Inwestycje w infrastrukturę ochrony zdrowia o znaczeniu ponadregionalnym - Poprawa jakości, efektywności i dostępności do specjalistycznej opieki nad noworodkiem w GPSK w Poznaniu poprzez zakup nowoczesnej aparatury medycznej.</t>
  </si>
  <si>
    <t>Ginekologiczno-Położniczy Szpital Kliniczny Uniwersytetu Medycznego im. Karola Marcinkowskiego w Poznaniu</t>
  </si>
  <si>
    <t>60-535</t>
  </si>
  <si>
    <t xml:space="preserve">Polna 33 </t>
  </si>
  <si>
    <t>XII.2. Inwestycje w infrastrukturę ochrony zdrowia o znaczeniu ponadregionalnym - Wzrost jakości i dostępności diagnostyki obrazowej w Szpitalu Klinicznym Przemienienia Pańskiego UM w Poznaniu poprzez rozbudowę i zakup wyposażenia.</t>
  </si>
  <si>
    <t>Szpital Kliniczny Przemienienia Pańskiego Uniwersytetu Medycznego im. Karola Marcinkowskiego w Poznaniu</t>
  </si>
  <si>
    <t>61-848</t>
  </si>
  <si>
    <t xml:space="preserve">Długa 1/2 </t>
  </si>
  <si>
    <t>XII.2. Inwestycje w infrastrukturę ochrony zdrowia o znaczeniu ponadregionalnym - Utworzenie Makroregionalnego Centrum Inwazyjnej Diagnostyki i Chirurgicznego Leczenia Raka Płuca w SPSK Nr 4 w Lublinie.</t>
  </si>
  <si>
    <t>XII.2. Inwestycje w infrastrukturę ochrony zdrowia o znaczeniu ponadregionalnym - Modernizacja Kliniki Pneumonologii, Onkologii i Alergologii w SPSK nr 4 w Lublinie celem zwiększenia skuteczności wczesnej diagnostyki raka płuca</t>
  </si>
  <si>
    <t>XII.2. Inwestycje w infrastrukturę ochrony zdrowia o znaczeniu ponadregionalnym - Zwiększenie dostępności i jakości świadczeń zdrowotnych poprzez zakup nowoczesnej aparatury medycznej dla Dziecięcego Szpitala Klinicznego w Lublinie.</t>
  </si>
  <si>
    <t>Dziecięcy Szpital Kliniczny imienia profesora Antoniego Gębali</t>
  </si>
  <si>
    <t>20-093</t>
  </si>
  <si>
    <t xml:space="preserve">Chodźki 2 </t>
  </si>
  <si>
    <t>XII.2. Inwestycje w infrastrukturę ochrony zdrowia o znaczeniu ponadregionalnym - Dostosowanie obiektów Szpitala Uniwersyteckiego im. dr. A. Jurasza w Bydgoszczy do wymagań ochrony przeciwpożarowej - etap I</t>
  </si>
  <si>
    <t>Szpital Uniwersytecki nr 1 im. dr A. Jurasza w Bydgoszczy</t>
  </si>
  <si>
    <t>XII.2. Inwestycje w infrastrukturę ochrony zdrowia o znaczeniu ponadregionalnym - Wzrost dostępności wysokospecjalistycznych świadczeń zdrowotnych przez wymianę aparatu rezonansu magnetycznego w Szpitalu Uniwersyteckim w Bydgoszczy.</t>
  </si>
  <si>
    <t>XII.2. Inwestycje w infrastrukturę ochrony zdrowia o znaczeniu ponadregionalnym - Poprawa jakości usług medycznych poprzez zakup aparatury obrazowej oraz wyrobów medycznych dla SP ZOZ Szpitala Specjalistycznego MSWiA w Głuchołazach.</t>
  </si>
  <si>
    <t>Samodzielny Publiczny Zakład Opieki Zdrowotnej Szpital Specjalistyczny Ministerstwa Spraw Wewnętrznych i Administracji</t>
  </si>
  <si>
    <t>Głuchołazy</t>
  </si>
  <si>
    <t>48-340</t>
  </si>
  <si>
    <t xml:space="preserve">M.Karłowicza 40 </t>
  </si>
  <si>
    <t>XII.2. Inwestycje w infrastrukturę ochrony zdrowia o znaczeniu ponadregionalnym - Poprawa jakości i dostępności usług medycznych poprzez zakup aparatury obrazowej i wyrobów medycznych dla Instytutu Kardiologii w Warszawie.</t>
  </si>
  <si>
    <t>XII.2. Inwestycje w infrastrukturę ochrony zdrowia o znaczeniu ponadregionalnym - Dostosowanie Izby Przyjęć do wymogów określonych przepisami prawa oraz unowocześnienie pracowni zakładów diagnostyki obrazowej ZOZ MSWiA w Rzeszowie</t>
  </si>
  <si>
    <t>Samodzielny Publiczny Zakład Opieki Zdrowotnej Ministerstwa Spraw Wewnętrznych w Rzeszowie</t>
  </si>
  <si>
    <t>35-111</t>
  </si>
  <si>
    <t xml:space="preserve">Krakowska 16 </t>
  </si>
  <si>
    <t>XII.2. Inwestycje w infrastrukturę ochrony zdrowia o znaczeniu ponadregionalnym - Poprawa jakości świadczeń medycznych poprzez zakup aparatury obrazowej i sprzętu medycznego służącego do diagnostyki i terapii w ZOZ MSWiA w Łodzi.</t>
  </si>
  <si>
    <t>Zakład Opieki Zdrowotnej Ministerstwa Spraw Wewnętrznych i Administracji w Łodzi</t>
  </si>
  <si>
    <t>91-425</t>
  </si>
  <si>
    <t xml:space="preserve">Północna 42 </t>
  </si>
  <si>
    <t>XII.2. Inwestycje w infrastrukturę ochrony zdrowia o znaczeniu ponadregionalnym - Modernizacja Oddziału Chorób Dziecięcych i Noworodkowych z Centrum Alergologii i Dermatologii Dziecięcej Centralnego Szpitala Klinicznego Ministerstwa Spraw Wewnętrznych i Administracji w Warszawie.</t>
  </si>
  <si>
    <t>Centralny Szpital Kliniczny Ministerstwa Spraw Wewnętrznych w Warszawie</t>
  </si>
  <si>
    <t xml:space="preserve">Wołoska 137 </t>
  </si>
  <si>
    <t>XII.2. Inwestycje w infrastrukturę ochrony zdrowia o znaczeniu ponadregionalnym - Poprawa jakości świadczenia usług medycznych w zakresie chirurgii małoinwazyjnej w Klinice chirurgii gastroenterologicznej i transplantologii w CSK MSWiA w Warszawie.</t>
  </si>
  <si>
    <t>XII.2. Inwestycje w infrastrukturę ochrony zdrowia o znaczeniu ponadregionalnym - Adaptacja pomieszczeń i wyposażenie w sprzęt medyczny OKAiIT USK nr 1 im. N. Barlickiego w Łodzi, gm. M. Łódź, pow. m. łódzki, woj. łódzkie.</t>
  </si>
  <si>
    <t>Samodzielny Publiczny Zakład Opieki Zdrowotnej Uniwersytecki Szpital Kliniczny Nr 1 im. Norberta Barlickiego Uniwersytetu Medycznego w Łodzi</t>
  </si>
  <si>
    <t>90-153</t>
  </si>
  <si>
    <t xml:space="preserve">Kopcińskiego 22 </t>
  </si>
  <si>
    <t>XII.2. Inwestycje w infrastrukturę ochrony zdrowia o znaczeniu ponadregionalnym - Zakup niezbędnej aparatury obrazowej i wyrobów medycznych na potrzeby SCM w Polanicy-Zdroju</t>
  </si>
  <si>
    <t>Specjalistyczne Centrum Medyczne Spółka Akcyjna</t>
  </si>
  <si>
    <t>Polanica-Zdrój</t>
  </si>
  <si>
    <t xml:space="preserve">Jana Pawła II 2 </t>
  </si>
  <si>
    <t>XII.2. Inwestycje w infrastrukturę ochrony zdrowia o znaczeniu ponadregionalnym - Zakup i instalacja SPECT-CT oraz modernizacja ośrodka medycyny nuklearnej w Oddziale Klinicznym Endokrynologii Szpitala Uniwersyteckiego w Krakowie.</t>
  </si>
  <si>
    <t>XII.2. Inwestycje w infrastrukturę ochrony zdrowia o znaczeniu ponadregionalnym - Zakup aparatury obrazowej i wyrobów medycznych na potrzeby Bloku Operacyjnego oraz Oddziału Intensywnej Opieki Sercowo-Naczyniowej SCCS w Zabrzu.</t>
  </si>
  <si>
    <t xml:space="preserve">Szpitalna 2 </t>
  </si>
  <si>
    <t>XII.2. Inwestycje w infrastrukturę ochrony zdrowia o znaczeniu ponadregionalnym - Podniesienie jakości i dostępności specjalistycznych świadczeń zdrowotnych poprzez modernizację i doposażenie Centrum Rehabilitacji w Jedlcu</t>
  </si>
  <si>
    <t>Centrum Rehabilitacji Rolników Kasy Rolniczego Ubezpieczenia Społecznego w Jedlcu</t>
  </si>
  <si>
    <t>Gołuchów</t>
  </si>
  <si>
    <t>63-322</t>
  </si>
  <si>
    <t xml:space="preserve">Jedlec - </t>
  </si>
  <si>
    <t>XII.2. Inwestycje w infrastrukturę ochrony zdrowia o znaczeniu ponadregionalnym - Zakup aparatury obrazowej oraz wyrobów medycznych na potrzeby Pracowni Hemodynamiki i Diagnostyki Obrazowej SCCS w Zabrzu.</t>
  </si>
  <si>
    <t xml:space="preserve">M. Curie-Skłodowskiej 9 </t>
  </si>
  <si>
    <t>XII.2. Inwestycje w infrastrukturę ochrony zdrowia o znaczeniu ponadregionalnym - Stworzenie w Uniwersyteckim Szpitalu Klinicznym nr 2 im. Wojskowej Akademii Medycznej w Łodzi całodobowego Centrum Endoskopowego Leczenia Krwawień</t>
  </si>
  <si>
    <t>Samodzielny Publiczny Zakład Opieki Zdrowotnej Uniwersytecki Szpital Kliniczny im. Wojskowej Akademii Medycznej Uniwersytetu Medycznego w Łodzi - Centralny Szpital Weteranów</t>
  </si>
  <si>
    <t>90-549</t>
  </si>
  <si>
    <t xml:space="preserve">Żeromskiego 113 </t>
  </si>
  <si>
    <t>XII.2. Inwestycje w infrastrukturę ochrony zdrowia o znaczeniu ponadregionalnym - Dobra diagnoza podstawą skutecznego leczenia - wyposażenie Zakładu Diagnostyki Obrazowej ZOZ MSWiA w Białymstoku w nowoczesny tomograf komputerowy.</t>
  </si>
  <si>
    <t>Samodzielny Publiczny Zakład Opieki Zdrowotnej Ministerstwa Spraw Wewnętrznych w Białymstoku</t>
  </si>
  <si>
    <t>15-471</t>
  </si>
  <si>
    <t xml:space="preserve">Fabryczna 27 </t>
  </si>
  <si>
    <t>XII.2. Inwestycje w infrastrukturę ochrony zdrowia o znaczeniu ponadregionalnym - Zakup specjalistycznego sprzętu medycznego na potrzeby Szpitala Uniwersyteckiego Nr 2 im. dr Jana Biziela w Bydgoszczy.</t>
  </si>
  <si>
    <t>XII.2. Inwestycje w infrastrukturę ochrony zdrowia o znaczeniu ponadregionalnym - Zakup aparatury medycznej wraz z ucyfrowieniem Zakładu Diagnostyki Obrazowej 1 Szpitala Wojskowego z Przychodnią SP ZOZ w Lublinie.</t>
  </si>
  <si>
    <t>1 Szpital Wojskowy z Przychodnią Samodzielny Publiczny Zakład Opieki Zdrowotnej w Lublinie</t>
  </si>
  <si>
    <t>20-904</t>
  </si>
  <si>
    <t xml:space="preserve">Aleje Racławickie 23 </t>
  </si>
  <si>
    <t xml:space="preserve">XII.2. Inwestycje w infrastrukturę ochrony zdrowia o znaczeniu ponadregionalnym - Przebudowa parteru Kliniki Okulistyki oraz zakup aparatury medycznej w celu zwiększenia jakości specjalistycznych usług w SPSK Nr 2 PAM w Szczecinie. </t>
  </si>
  <si>
    <t>Samodzielny Publiczny Szpital Kliniczny Nr 2 PUM w Szczecinie</t>
  </si>
  <si>
    <t>70-111</t>
  </si>
  <si>
    <t xml:space="preserve">Powstańców Wielkopolskich 72 </t>
  </si>
  <si>
    <t>XII.2. Inwestycje w infrastrukturę ochrony zdrowia o znaczeniu ponadregionalnym - Modernizacja oddziałów neurologii w celu podniesienia jakości i dostępności do świadczeń zdrowotnych oferowanych przez IPIN w Warszawie.</t>
  </si>
  <si>
    <t>Instytut Psychiatrii i Neurologii</t>
  </si>
  <si>
    <t>02-957</t>
  </si>
  <si>
    <t xml:space="preserve">Sobieskiego 9 </t>
  </si>
  <si>
    <t>XII.2. Inwestycje w infrastrukturę ochrony zdrowia o znaczeniu ponadregionalnym - Radiologia XXI wieku - poprawa jakości diagnostyki rentgenowskiej w UDSK w Białymstoku poprzez wymianę dwóch przestarzałych aparatów RTG</t>
  </si>
  <si>
    <t>Uniwersytecki Dziecięcy Szpital Kliniczny im. L. Zamenhofa w Białymstoku</t>
  </si>
  <si>
    <t>15-274</t>
  </si>
  <si>
    <t xml:space="preserve">J. Waszyngtona 17 </t>
  </si>
  <si>
    <t>XII.2. Inwestycje w infrastrukturę ochrony zdrowia o znaczeniu ponadregionalnym - Podniesienie jakości wysokospecjalistycznych procedur medycznych dla dzieci poprzez dostawę sprzętu medycznego dla Instytutu Matki i Dziecka w Warszawie.</t>
  </si>
  <si>
    <t>Instytut Matki i Dziecka</t>
  </si>
  <si>
    <t>01-211</t>
  </si>
  <si>
    <t xml:space="preserve">Kasprzaka 17A </t>
  </si>
  <si>
    <t>XII.2. Inwestycje w infrastrukturę ochrony zdrowia o znaczeniu ponadregionalnym - Podniesienie dostępu do nowoczesnych sposobów diagnozowania nowotworów poprzez wyposażenie Centrum Onkologii Oddział w Krakowie SPECT/CT</t>
  </si>
  <si>
    <t>Centrum Onkologii - Instytut im. Marii Skłodowskiej-Curie Oddział w Krakowie</t>
  </si>
  <si>
    <t>31-115</t>
  </si>
  <si>
    <t xml:space="preserve">Garncarska 11 </t>
  </si>
  <si>
    <t>XII.2. Inwestycje w infrastrukturę ochrony zdrowia o znaczeniu ponadregionalnym - Podniesienie jakości wysokospecjalistycznych procedur medycznych dla pacjentów Szpitala MSWiA w Lublinie poprzez doposażenie pomieszczeń szpitalnych.</t>
  </si>
  <si>
    <t>XII.2. Inwestycje w infrastrukturę ochrony zdrowia o znaczeniu ponadregionalnym - Zakup aparatury obrazowej oraz dostosowanie infrastruktury technicznej w celu utworzenia Teleradiologicznego Centrum Diagnostycznego w WIM.</t>
  </si>
  <si>
    <t>Warszawa 44</t>
  </si>
  <si>
    <t>XII.2. Inwestycje w infrastrukturę ochrony zdrowia o znaczeniu ponadregionalnym - Modernizacja, zakup sprzętu diagnostycznego i dystrybucja obrazu cyfrowego w Zakładzie Diagnostyki Obrazowej.</t>
  </si>
  <si>
    <t>110 Szpital Wojskowy z Przychodnią Samodzielny Publiczny Zakład Opieki Zdrowotnej w Elblągu</t>
  </si>
  <si>
    <t xml:space="preserve">Komeńskiego 35 </t>
  </si>
  <si>
    <t>XII.2. Inwestycje w infrastrukturę ochrony zdrowia o znaczeniu ponadregionalnym - Przebudowa pomieszczeń III Oddziału Propedeutyki Pediatrii i Chorób Metabolicznych Kości w Łodzi, przy ul. Spornej 36/50</t>
  </si>
  <si>
    <t>Samodzielny Publiczny Zakład Opieki Zdrowotnej Uniwersytecki Szpital Kliniczny Nr 4 im. Marii Konopnickiej Uniwersytetu Medycznego w Łodzi</t>
  </si>
  <si>
    <t>91-738</t>
  </si>
  <si>
    <t xml:space="preserve">Sporna 36/50 </t>
  </si>
  <si>
    <t>XII.2. Inwestycje w infrastrukturę ochrony zdrowia o znaczeniu ponadregionalnym - Opieka nad dzieckiem z niską wagą urodzeniową i wadami wrodzonymi w okresie przedporodowym, porodowym i poporodowym w ICZMP w Łodzi.</t>
  </si>
  <si>
    <t>XII.2. Inwestycje w infrastrukturę ochrony zdrowia o znaczeniu ponadregionalnym - Poprawa efektywności przyjęć oraz dostępności i jakości diagnostyki i terapii chorób płuc ( I etap) w Instytucie Gruźlicy i Chorób Płuc w Warszawie</t>
  </si>
  <si>
    <t>XII.2. Inwestycje w infrastrukturę ochrony zdrowia o znaczeniu ponadregionalnym - Zwiększenie dostępności i jakości diagnostycznych świadczeń zdrowotnych poprzez doposażenie Zakładu Diagnostyki Obrazowej ICZMP w Łodzi.</t>
  </si>
  <si>
    <t>XII.2. Inwestycje w infrastrukturę ochrony zdrowia o znaczeniu ponadregionalnym - Remont Bloku Operacyjnego "A" Instytutu Centrum Zdrowia Matki Polki w Łodzi wraz z zakupem nowoczesnego wyposażenia.</t>
  </si>
  <si>
    <t>XII.2. Inwestycje w infrastrukturę ochrony zdrowia o znaczeniu ponadregionalnym - Poprawa dostępności i jakości leczenia specjalistycznego poprzez stworzenie Centrum Diagnostyki i Leczenia Żylnej Choroby Zakrzepowo Zatorowej w Szpitalu Dzieciątka Jezus</t>
  </si>
  <si>
    <t>XII.2. Inwestycje w infrastrukturę ochrony zdrowia o znaczeniu ponadregionalnym - Zwiększenie dostępności i jakości świadczeń zdrowotnych przez doposażenie Centrum Profilaktyki Nowotworów w Centrum Onkologii w Warszawie.</t>
  </si>
  <si>
    <t>02-781</t>
  </si>
  <si>
    <t xml:space="preserve">Wilhelma Konrada Roentgena 5 </t>
  </si>
  <si>
    <t>XII.2. Inwestycje w infrastrukturę ochrony zdrowia o znaczeniu ponadregionalnym - Zwiększenie dostępności i jakości świadczeń z zakresu diagnostyki i terapii izotopowej przez doposażenie ZMNiEO w Centrum Onkologii w Warszawie.</t>
  </si>
  <si>
    <t xml:space="preserve">W.K. Roentgena 5 </t>
  </si>
  <si>
    <t>XII.2. Inwestycje w infrastrukturę ochrony zdrowia o znaczeniu ponadregionalnym - Przebudowa pomieszczeń parteru budynku SPSK 1 PUM dla Klinik: Anestezjologii i Intensywnej Terapii oraz Otolaryngologii i Onkologii Laryngologicznej</t>
  </si>
  <si>
    <t>XII.2. Inwestycje w infrastrukturę ochrony zdrowia o znaczeniu ponadregionalnym - Zakup aparatury oraz sprzętu medycznego w celu dostosowania ZOZ MSWiA w Szczecinie do wymagań rozporządzenia Ministra Zdrowia z dnia 10.11.2006r.</t>
  </si>
  <si>
    <t>Samodzielny Publiczny Zakład Opieki Zdrowotnej Ministerstwa Spraw Wewnętrznych w Szczecinie</t>
  </si>
  <si>
    <t>70-382</t>
  </si>
  <si>
    <t xml:space="preserve">Jagiellońska 44 </t>
  </si>
  <si>
    <t>XII.2. Inwestycje w infrastrukturę ochrony zdrowia o znaczeniu ponadregionalnym - Poprawa jakości usług medycznych poprzez zakup angiografu wraz z adaptacją pomieszczeń dla Wojskowego Instytutu Medycznego w Warszawie</t>
  </si>
  <si>
    <t>XII.2. Inwestycje w infrastrukturę ochrony zdrowia o znaczeniu ponadregionalnym - Zakup wyrobów medycznych dla potrzeb SPCSK w Katowicach w celu poprawy jakości wysokospecjalistycznych procedur endoskopowych</t>
  </si>
  <si>
    <t>Samodzielny Publiczny Centralny Szpital Kliniczny im. prof. Kornela Gibińskiego Śląskiego Uniwersytetu Medycznego w Katowicach</t>
  </si>
  <si>
    <t>Katowice</t>
  </si>
  <si>
    <t>40-752</t>
  </si>
  <si>
    <t xml:space="preserve">Medyków 14 </t>
  </si>
  <si>
    <t>XII.2. Inwestycje w infrastrukturę ochrony zdrowia o znaczeniu ponadregionalnym - Zakup urządzeń medycznych dla potrzeb SPCSK w Katowicach w celu poprawy jakości lecznictwa wysokospecjalistycznego OAiIT.</t>
  </si>
  <si>
    <t>XII.2. Inwestycje w infrastrukturę ochrony zdrowia o znaczeniu ponadregionalnym - Zakup aparatury obrazowej dla Szpitala Klinicznego nr 3 w Zabrzu w celu poprawy jakości lecznictwa wysokospecjalistycznego.</t>
  </si>
  <si>
    <t>Samodzielny Publiczny Szpital Kliniczny Nr 1 im. prof. Stanisława Szyszko Śląskiego Uniwersytetu Medycznego w Katowicach</t>
  </si>
  <si>
    <t>XII.2. Inwestycje w infrastrukturę ochrony zdrowia o znaczeniu ponadregionalnym - Podniesienie jakości i dostępności świadczeń zdrowotnych poprzez wymianę aparatury medycznej i modernizację klinik Instytutu Reumatologii w Warszawie.</t>
  </si>
  <si>
    <t>XII.2. Inwestycje w infrastrukturę ochrony zdrowia o znaczeniu ponadregionalnym - Podniesienie bezpieczeństwa diagnostyki obrazowej poprzez unowocześnienie aparatury medycznej w Zakładzie Radiologii USK w Białymstoku.</t>
  </si>
  <si>
    <t>XII.2. Inwestycje w infrastrukturę ochrony zdrowia o znaczeniu ponadregionalnym - Zapewnienie standardów opieki medycznej na Bloku Operacyjnym i Oddziale Intensywnej Terapii USK w Białymstoku.</t>
  </si>
  <si>
    <t>SAMODZIELNY PUBLICZNY WOJEWÓDZKI SZPITAL SPECJALISTYCZNY W CHEŁMIE</t>
  </si>
  <si>
    <t>LUBELSKIE</t>
  </si>
  <si>
    <t>WOJEWÓDZKI SZPITAL ZESPOLONY IM. L. RYDYGIERA W TORUNIU</t>
  </si>
  <si>
    <t>KUJAWSKO-POMORSKIE</t>
  </si>
  <si>
    <t>Przebudowa i rozbudowa Szpitalnego Oddziału Ratunkowego w Szpitalu Uniwersyteckim nr 2 im. dr. Jana Biziela w Bydgoszczy</t>
  </si>
  <si>
    <t>SZPITAL UNIWERSYTECKI NR. 2 IM. DR. JANA BIZIELA W BYDGOSZCZY</t>
  </si>
  <si>
    <t>WOJEWÓDZKI SZPITAL SPECJALISTYCZNY W BIAŁEJ PODLASKIEJ</t>
  </si>
  <si>
    <t>Wsparcie Szpitalnego Oddziału Ratunkowego ZOZ we Włoszczowie poprzez jego rozbudowę i dostosowanie do obowiązujących przepisów oraz budowę całodobowego lądowiska dla śmigłowców ratunkowych</t>
  </si>
  <si>
    <t>ZESPÓŁ OPIEKI ZDROWOTNEJ WE WŁOSZCZOWIE IM. JANA PAWŁA II</t>
  </si>
  <si>
    <t>ŚWIĘTOKRZYSKIE</t>
  </si>
  <si>
    <t>Włoszczowa</t>
  </si>
  <si>
    <t>29-100</t>
  </si>
  <si>
    <t>Projekt obejmuje rozbudowę i dostosowanie SOR oraz budowę lądowiska dla śmigłowców</t>
  </si>
  <si>
    <t>SAMODZIELNY PUBLICZNY ZAKŁAD OPIEKI ZDROWOTNEJ</t>
  </si>
  <si>
    <t>WARMIŃSKO-MAZURSKIE</t>
  </si>
  <si>
    <t>Doposażenie sprzętu Szpitalnego Oddziału ratunkowego SP ZOZ w Mławie</t>
  </si>
  <si>
    <t>SAMODZIELNY PUBLICZNY ZAKŁAD OPIEKI ZDROWOTNEJ W MŁAWIE</t>
  </si>
  <si>
    <t>MAZOWIECKIE</t>
  </si>
  <si>
    <t>POWIATOWY SZPITAL IM. WŁADYSŁAWA BIEGAŃSKIEGO W IŁAWIE</t>
  </si>
  <si>
    <t>SAMODZIELNY PUBLICZNY ZESPÓŁ OPIEKI ZDROWOTNEJ W BRZESKU</t>
  </si>
  <si>
    <t>MAŁOPOLSKIE</t>
  </si>
  <si>
    <t>Wsparcie istniejącego szpitalnego oddziału ratunkowego w Szpitalu Powiatowym w Limanowej</t>
  </si>
  <si>
    <t>SZPITAL POWIATOWY W LIMANOWEJ IMIENIA MIŁOSIERDZIA BOŻEGO.</t>
  </si>
  <si>
    <t>Józefa Piłsudskiego 61</t>
  </si>
  <si>
    <t>Przedmiotem projektu jest przeprowadzenie prac budowlanych, dostawa i instalacja wyrobów medycznych poprawiających jakość świadczonych usług leczniczych i bezpieczeństwo medyczne szpitalnego oddziału ratunkowego.</t>
  </si>
  <si>
    <t>SZPITAL BIELAŃSKI IM.KS. JERZEGO POPIEŁUSZKI SPZOZ W WARSZAWIE</t>
  </si>
  <si>
    <t>SAMODZIELNY PUBLICZNY SZPITAL WOJEWÓDZKI IM. PAPIEŻA JANA PAWŁA II W ZAMOŚCIU</t>
  </si>
  <si>
    <t>SAMODZIELNY PUBLICZNY ZAKŁAD OPIEKI ZDROWOTNEJ W WIELUNIU</t>
  </si>
  <si>
    <t>ŁÓDZKIE</t>
  </si>
  <si>
    <t>Rozbudowa Szpitalnego Oddziału Ratunkowego w Miejskim Szpitalu Zespolonym w Częstochowie</t>
  </si>
  <si>
    <t>SAMODZIELNY PUBLICZNY ZAKŁAD OPIEKI ZDROWOTNEJ MIEJSKI SZPITAL ZESPOLONY W CZĘSTOCHOWIE</t>
  </si>
  <si>
    <t>ŚLĄSKIE</t>
  </si>
  <si>
    <t>Częstochowa</t>
  </si>
  <si>
    <t>42-200</t>
  </si>
  <si>
    <t>Mirowska 15</t>
  </si>
  <si>
    <t>ZESPÓŁ OPIEKI ZDROWOTNEJ W BOLESŁAWCU</t>
  </si>
  <si>
    <t>DOLNOŚLĄSKIE</t>
  </si>
  <si>
    <t>ZESPÓŁ ZAKŁADÓW OPIEKI ZDROWOTNEJ W OSTROWIE WIELKOPOLSKIM</t>
  </si>
  <si>
    <t>WIELKOPOLSKIE</t>
  </si>
  <si>
    <t>Przebudowa szpitalnego oddziału ratunkowego wraz z budową lądowiska wyniesionego w Szpitalu w Stalowej Woli</t>
  </si>
  <si>
    <t>SAMODZIELNY PUBLICZNY ZESPÓŁ ZAKŁADÓW OPIEKI ZDROWOTNEJ POWIATOWY SZPITAL SPECJALISTYCZNY W STALOWEJ WOLI</t>
  </si>
  <si>
    <t>PODKARPACKIE</t>
  </si>
  <si>
    <t>Stalowa Wola</t>
  </si>
  <si>
    <t>37-450</t>
  </si>
  <si>
    <t>Przebudowa i rozbudowa SOR, budowa lądowiska wyniesionego.</t>
  </si>
  <si>
    <t>SPECJALISTYCZNE CENTRUM MEDYCZNE SPÓŁKA AKCYJNA W POLANICY-ZDRÓJ</t>
  </si>
  <si>
    <t>SZPITAL WOJEWÓDZKI IM. KARDYNAŁA STEFANA WYSZYŃSKIEGO W ŁOMŻY</t>
  </si>
  <si>
    <t>PODLASKIE</t>
  </si>
  <si>
    <t>WOJEWÓDZKI SZPITAL ZESPOLONY W PŁOCKU</t>
  </si>
  <si>
    <t>Poprawa jakości świadczeń opieki zdrowotnej w Szpitalnym Oddziale Ratunkowym Mazowieckiego Szpitala Wojewódzkiego w Siedlcach Sp. z o.o.</t>
  </si>
  <si>
    <t>MAZOWIECKI SZPITAL WOJEWÓDZKI W SIEDLCACH SP. Z O.O.</t>
  </si>
  <si>
    <t>SAMODZIELNY PUBLICZNY ZAKŁAD OPIEKI ZDROWOTNEJ W KĘPNIE</t>
  </si>
  <si>
    <t>Modernizacja SOR SP ZOZ w Parczewie w celu zagwarantowania bezpieczeństwa mieszkańców powiatu parczewskiego.</t>
  </si>
  <si>
    <t>SAMODZIELNY PUBLICZNY ZAKŁAD OPIEKI ZDROWOTNEJ W PARCZEWIE</t>
  </si>
  <si>
    <t>SAMODZIELNY PUBLICZNY ZAKŁAD OPIEKI ZDROWOTNEJ MINISTERSTWA SPRAW WEWNĘTRZNYCH I ADMINISTRACJI W LUBLINIE</t>
  </si>
  <si>
    <t>Modernizacja Szpitalnego Oddziału Ratunkowego w Wielospecjalistycznym Szpitalu Wojewódzkim w Gorzowie Wlkp. Sp. z o.o. zwiększająca jakość usług medycznych i dostępność Oddziału dla pacjentów Lotniczego Pogotowia Ratunkowego</t>
  </si>
  <si>
    <t>WIELOSPECJALISTYCZNY SZPITAL WOJEWÓDZKI W GORZOWIE WIELKOPOLSKIM SP. Z O.O.</t>
  </si>
  <si>
    <t>LUBUSKIE</t>
  </si>
  <si>
    <t>Budowa lądowiska wyniesionego dla śmigłowców ratowniczych wraz z niezbędną infrastrukturą oraz zakup wyposażenia SOR-u na potrzeby ChCPiO im. dr Edwarda Hankego, przy ul. Władysława Truchana 7 w Chorzowie</t>
  </si>
  <si>
    <t>SAMODZIELNY PUBLICZNY ZAKŁAD OPIEKI ZDROWOTNEJ (SPZOZ) CHORZOWSKIE CENTRUM PEDIATRII I ONKOLOGII IM. DR E. HANKEGO</t>
  </si>
  <si>
    <t>Władysława Truchana 7</t>
  </si>
  <si>
    <t>Przebudowa i rozbudowa infrastruktury Szpitalnego Oddziału Ratunkowego wraz z lądowiskiem dla śmigłowców ratunkowych Szpitala Wojewódzkiego im. Św. Łukasza SP ZOZ w Tarnowie</t>
  </si>
  <si>
    <t>SZPITAL WOJEWÓDZKI IM. ŚW. ŁUKASZA SAMODZIELNY PUBLICZNY ZAKŁAD OPIEKI ZDROWOTNEJ W TARNOWIE</t>
  </si>
  <si>
    <t xml:space="preserve">Zakres przedmiotowy projektu: 1) Roboty budowlane w obrębie SOR, 2) Przebudowa istniejącego lądowiska śmigłowców ratunkowych, 3) Zakup wyposażenia SOR. </t>
  </si>
  <si>
    <t>Budowa lądowiska i doposażenie w sprzęt medyczny Szpitalnego Oddziału Ratunkowego Szpitala Mrągowskiego Sp. z o.o. w obszarze działania Powiatu Mrągowskiego.</t>
  </si>
  <si>
    <t>SZPITAL MRĄGOWSKI IM. MICHAŁA KAJKI SP. Z O.O.</t>
  </si>
  <si>
    <t>Wolności 2</t>
  </si>
  <si>
    <t>W ramach projektu realizowane będą następujące zadania: - budowa lądowiska, - zakup wyposażenia dla SOR</t>
  </si>
  <si>
    <t>Poprawa bezpieczeństwa zdrowotnego poprzez budowę lądowiska szpitalnego oddziału ratunkowego szpitala powiatowego w Wołominie.</t>
  </si>
  <si>
    <t>SZPITAL POWIATOWY W WOŁOMINIE SAMODZIELNY ZESPÓŁ PUBLICZNYCH ZAKŁADÓW OPIEKI ZDROWOTNEJ</t>
  </si>
  <si>
    <t>Modernizacja i doposażenie Szpitalnego Oddziału Ratunkowego w Szpitalu Powiatowym im. E. Biernackiego w Mielcu.</t>
  </si>
  <si>
    <t>SZPITAL POWIATOWY IM. E. BIERNACKIEGO W MIELCU</t>
  </si>
  <si>
    <t>Dostosowanie infrastruktury ratownictwa medycznego SOR w SPZOZ w Kraśniku</t>
  </si>
  <si>
    <t>SZPITAL WOJEWÓDZKI W POZNANIU</t>
  </si>
  <si>
    <t>SAMODZIELNY PUBLICZNY ZAKŁAD OPIEKI ZDROWOTNEJ W GARWOLINIE</t>
  </si>
  <si>
    <t>Zwiększenie bezpieczeństwa zdrowotnego w Powiecie Lubaczowskim poprzez zakup sprzętu medycznego dla Szpitalnego Oddziału Ratunkowego i budowę lądowiska dla helikopterów w Lubaczowie</t>
  </si>
  <si>
    <t>SAMODZIELNY PUBLICZNY ZAKŁAD OPIEKI ZDROWOTNEJ W LUBACZOWIE</t>
  </si>
  <si>
    <t>Lubaczów</t>
  </si>
  <si>
    <t>37-600</t>
  </si>
  <si>
    <t>Adama Mickiewicza 168</t>
  </si>
  <si>
    <t>Projekt przewiduje: 1. Budowę lądowiska naziemnego przy budynku SP ZOZ w Lubaczowie (roboty budowlane i instalacyjne); 2. Zakup wyposażenia medycznego; 3. Zakup i montaż drzwi automatycznych wraz z kurtyną powietrzną.</t>
  </si>
  <si>
    <t>Modernizacja Szpitalnego Oddziału Ratunkowego WS SP ZOZ w Zgorzelcu poprzez wykonanie niezbędnych inwestycji infrastrukturalnych</t>
  </si>
  <si>
    <t>WIELOSPECJALISTYCZNY SZPITAL - SAMODZIELNY PUBLICZNY ZESPÓŁ OPIEKI ZDROWOTNEJ W ZGORZELCU</t>
  </si>
  <si>
    <t>Lubańska 11-12</t>
  </si>
  <si>
    <t>SZPITAL SPECJALISTYCZNY IM. F. CEYNOWY SP. Z O.O. W WEJHEROWIE</t>
  </si>
  <si>
    <t>POMORSKIE</t>
  </si>
  <si>
    <t>SPECJALISTYCZNY SZPITAL IM. PROF. ALFREDA SOKOŁOWSKIEGO W SZCZECINIE</t>
  </si>
  <si>
    <t>ZACHODNIOPOMORSKIE</t>
  </si>
  <si>
    <t>MIEJSKIE CENTRUM MEDYCZNYM IM. DR. KAROLA JONSCHERA W ŁODZI</t>
  </si>
  <si>
    <t>Budowa lądowiska wyniesionego dla śmigłowców ratunkowych na potrzeby Szpitalnego Oddziału Ratunkowego na terenie Zespołu Zakładów Opieki Zdrowotnej w Cieszynie wraz z doposażeniem oddziału</t>
  </si>
  <si>
    <t>ZESPÓŁ ZAKŁADÓW OPIEKI ZDROWOTNEJ W CIESZYNIE</t>
  </si>
  <si>
    <t>SAMODZIELNY PUBLICZNY ZAKLAD OPIEKI ZDROWOTNEJ WOJEWÓDZKI SZPITAL SPECJALISTYCZNY NR 3 W RYBNIKU</t>
  </si>
  <si>
    <t>SZPITAL SPECJALISTYCZNY IM. H. KLIMONTOWICZA W GORLICACH</t>
  </si>
  <si>
    <t>Zwiększenie dostępności i jakości świadczonych usług w Wojewódzkim Szpitalu Specjalistycznym w Lublinie poprzez rozbudowę, doposażenie oraz remont lądowiska Szpitalnego Oddziału Ratunkowego</t>
  </si>
  <si>
    <t>WOJEWÓDZKI SZPITAL SPECJALISTYCZNY IM. STEFANA KARDYNAŁA WYSZYŃSKIEGO SAMODZIELNY PUBLICZNY ZAKŁAD OPIEKI ZDROWOTNEJ</t>
  </si>
  <si>
    <t>al. Kraśnicka 100</t>
  </si>
  <si>
    <t>Projekt obejmuje: - modernizacja lądowiska, - przebudowa SOR, zakup sprzętu medycznego i wyposażenia.</t>
  </si>
  <si>
    <t>Rozbudowa Szpitalnego Oddziału Ratunkowego Szpitala Specjalistycznego im. J. Śniadeckiego w Nowym Sączu z wydzieleniem miejsc intensywnej terapii oraz doposażeniem</t>
  </si>
  <si>
    <t>SZPITAL SPECJALISTYCZNY IM. J. ŚNIADECKIEGO W NOWYM SĄCZU</t>
  </si>
  <si>
    <t>Poprawa efektywności systemu opieki zdrowotnej poprzez przebudowę, rozbudowę i doposażenie Szpitalnego Oddziału Ratunkowego w Szpitalu Specjalistycznym im. J.K. Łukowicza w Chojnicach</t>
  </si>
  <si>
    <t>SZPITAL SPECJALISTYCZNY IM. J. K. ŁUKOWICZA W CHOJNICACH</t>
  </si>
  <si>
    <t>Leśna 10</t>
  </si>
  <si>
    <t>Przebudowa i rozbudowa SOR, zakup sprzętu medycznego i wyposażenia SOR.</t>
  </si>
  <si>
    <t>SAMODZIELNY PUBLICZNY ZESPÓŁ OPIEKI ZDROWOTNEJ W ŚWIDNICY</t>
  </si>
  <si>
    <t>PLESZEWSKIE CENTRUM MEDYCZNE W PLESZEWIE SP. Z O.O.</t>
  </si>
  <si>
    <t>SZPITAL WOJEWÓDZKI W BIELSKU-BIAŁEJ</t>
  </si>
  <si>
    <t>SAMODZIELNY PUBLICZNY ZAKŁAD OPIEKI ZDROWOTNEJ W DZIAŁDOWIE</t>
  </si>
  <si>
    <t>WOJEWÓDZKIE CENTRUM SZPITALNE KOTLINY JELENIOGÓRSKIEJ</t>
  </si>
  <si>
    <t>SPECJALISTYCZNY SZPITAL IM. DRA ALFREDA SOKOŁOWSKIEGO</t>
  </si>
  <si>
    <t>Poprawa jakości i dostępności świadczonych usług medycznych w ramach Szpitalnego Oddziału Ratunkowego Wojewódzkiego Szpitala im. Prymasa Kard. Stefana Wyszyńskiego w Sieradzu</t>
  </si>
  <si>
    <t>SZPITAL WOJEWÓDZKI IM. PRYMASA KARDYNAŁA STEFANA WYSZYŃSKIEGO W SIERADZU</t>
  </si>
  <si>
    <t>KOCIEWSKIE CENTRUM ZDROWIA SP. Z O.O.</t>
  </si>
  <si>
    <t>ARTMEDIK SP. Z O.O.</t>
  </si>
  <si>
    <t>ZESPÓŁ OPIEKI ZDROWOTNEJ W SUCHEJ BESKIDZKIEJ</t>
  </si>
  <si>
    <t>Rozbudowa Infrastruktury Ratownictwa Medycznego Centrum Medycznego HCP w Poznaniu poprzez budowę budynku z lądowiskiem na dachu dla helikopterów LPR oraz modernizację SOR</t>
  </si>
  <si>
    <t>CENTRUM MEDYCZNE HCP SP. Z O.O.</t>
  </si>
  <si>
    <t>61-485</t>
  </si>
  <si>
    <t>28 Czerwca 1956 r. 194</t>
  </si>
  <si>
    <t>Projekt przewiduje modernizację SOR obejmującą m.in. doposażenie w aparaturę medyczną roboty budowlane w obrębie oddziału oraz budowę lądowiska dla śmigłowców LPR</t>
  </si>
  <si>
    <t>SZPITAL SPECJALISTYCZNY IM. LUDWIKA RYDYGIERA W KRAKOWIE</t>
  </si>
  <si>
    <t>Doposażenie Szpitalnego Oddziału Ratunkowego oraz budowa całodobowego lądowiska dla helikopterów przy Szpitalu Specjalistycznym Ducha Świętego w Sandomierzu</t>
  </si>
  <si>
    <t>SZPITAL SPECJALISTYCZNY DUCHA ŚWIĘTEGO W SANDOMIERZU</t>
  </si>
  <si>
    <t>Sandomierz</t>
  </si>
  <si>
    <t>27-600</t>
  </si>
  <si>
    <t>dr. Zygmunta Schinzla 13</t>
  </si>
  <si>
    <t>NOWY SZPITAL SP. Z O.O.</t>
  </si>
  <si>
    <t>Budowa lądowiska sanitarnego dla śmigłowców ratunkowych i modernizacja pomieszczeń SOR wraz z zakupem sprzętu medycznego w celu zapewnienia pełnej funkcjonalności Szpitalnego Oddziału Ratunkowego w Nowym Szpitalu w Olkuszu Sp. z o.o.</t>
  </si>
  <si>
    <t>NOWY SZPITAL W OLKUSZU</t>
  </si>
  <si>
    <t>Olkusz</t>
  </si>
  <si>
    <t>32-300</t>
  </si>
  <si>
    <t>al. 1000-lecia 13</t>
  </si>
  <si>
    <t>Modernizacja i doposażenie SOR. Zakres projektu: - roboty budowlane, - zakup sprzętu medycznego, - informacja i promocja.</t>
  </si>
  <si>
    <t>Doposażenie Centrum Urazowego w Gdańsku w aparaturę medyczną</t>
  </si>
  <si>
    <t>UNIWERSYTECKIE CENTRUM KLINICZNE</t>
  </si>
  <si>
    <t>Dębinki 7</t>
  </si>
  <si>
    <t>Modernizacja i doposażenie Centrum Urazowego w Sosnowcu (Doposażenie w angiograf centrum urazowego przy Wojewódzkim Szpitalu Specjalistycznym nr 5 im. Św. Barbary w Sosnowcu celem stworzenia kompleksowej oferty leczenia pacjentów urazowych</t>
  </si>
  <si>
    <t>WOJEWÓDZKI SZPITAL SPECJALISTYCZNY NR 5 IM. ŚW. BARBARY W SOSNOWCU</t>
  </si>
  <si>
    <t>pl. Medyków 1</t>
  </si>
  <si>
    <t xml:space="preserve">Modernizacja i doposażenie Centrum Urazowego funkcjonującego w strukturach SPSK NR 4 w Lublinie w celu zwiększenia dostępności i skuteczności udzielania świadczeń ratowniczych </t>
  </si>
  <si>
    <t>SAMODZIELNY PUBLICZNY SZPITAL KLINICZNY NR 4 W LUBLINIE</t>
  </si>
  <si>
    <t>Kazimierza Jaczewskiego 8</t>
  </si>
  <si>
    <t>Przedmiotem projektu jest: 1. Dostosowanie pomieszczeń segmentu G Bloku FNG SPSK nr 4 w Lublinie dla utworzenia nowoczesnej sali operacyjnej (prace budowlane, elektryczne, roboty w zakresie instalacji CO, klimatyzacji, instalacji gazów medycznych). 2. Wyposażenie sali operacyjnej na potrzeby centrum urazowego (stół do angiografii, lampa operacyjna, kolumna anestezjologiczna, aparat do znieczulania, kolumna chirurgiczna, diatermia, monitor hemodynamiczny)</t>
  </si>
  <si>
    <t>Doposażenie Centrum Urazowego Uniwersyteckiego Szpitala Klinicznego w Białymstoku</t>
  </si>
  <si>
    <t>UNIWERSYTECKI SZPITAL KLINICZNY W BIAŁYMSTOKU</t>
  </si>
  <si>
    <t>Zakup i wdrożenie technologii NVG oraz modernizacja śmigłowców EC 135 z wersji P2+ do wersji P3</t>
  </si>
  <si>
    <t>Księżycowa 5</t>
  </si>
  <si>
    <t>Projekt polega na: modyfikacji 6 śmigłowców typu EC135P2+ do modelu EC135P3 przy zachowaniu niezmienionych pozostałych elementów konfiguracji wyposażenia, modernizacji 23 śmigłowców EC135P2+ do kompatybilności z wymaganiami NVIS, modyfikacja 201 szt. hełmów ochronnych dla pilotów i ratowników med. – do doprowadzenia hełmów do standardu umożlwiającego zamocowanie gogli NVG do hełmu, zakupie gogli noktowizyjnych w ilości 96 szt. wyszkolenie 16 instruktorów NVG, w tym 8 pilotów i 6 CZaH-ów (CZaH – członek załogi HEMS).</t>
  </si>
  <si>
    <t>Poprawa jakości i efektywności diagnostyki onkologicznej poprzez budowę ośrodka diagnostyczno-terapeutycznego przy Centrum Onkologii w Gliwicach</t>
  </si>
  <si>
    <t>CENTRUM ONKOLOGII - INSTYTUT IM. MARII SKŁODOWSKIEJ-CURIE ODDZIAŁ W GLIWICACH</t>
  </si>
  <si>
    <t>Wybrzeże Armii Krajowej 15</t>
  </si>
  <si>
    <t>- budowa ośrodka diagnostyczno-terapeutycznego przy Centrum Onkologii w Gliwicach (rozbudowane zostaną Zakład Radiologii i Diagnostyki Obrazowej oraz Zakład Patologii Nowotworów) - zakup wyposażenia</t>
  </si>
  <si>
    <t xml:space="preserve">KRYTERIA WYBORU PROJEKTÓW - Horyzontalne </t>
  </si>
  <si>
    <t>Nr konkursu/ 
projektu pozakonkursowego</t>
  </si>
  <si>
    <t>Tytuł konkursu/ 
projektu pozakonkursowego</t>
  </si>
  <si>
    <r>
      <t xml:space="preserve">Zgodnie z informacjami w arkuszu </t>
    </r>
    <r>
      <rPr>
        <b/>
        <i/>
        <sz val="10"/>
        <color theme="1"/>
        <rFont val="Calibri"/>
        <family val="2"/>
        <charset val="238"/>
        <scheme val="minor"/>
      </rPr>
      <t>Informacje ogólne</t>
    </r>
  </si>
  <si>
    <t>REKOMENDACJE KOMITETU STERUJĄCEGO</t>
  </si>
  <si>
    <t>Rekomendacja KS dla kryterium</t>
  </si>
  <si>
    <t>Kryterium</t>
  </si>
  <si>
    <t xml:space="preserve">Rodzaj kryterium </t>
  </si>
  <si>
    <t>Opis zgodności kryterium z rekomendacją</t>
  </si>
  <si>
    <t>Kryteria premiują projekty zakładające rozwiązania przyczyniające się do upowszechnienia stosowania usprawnień dla osób z niepełnosprawnościami i niesamodzielnych./ Kryteria premiują projekty, w których wsparta infrastruktura będzie dostosowana - zgodnie z koncepcją uniwersalnego projektowania - do potrzeb osób z różnymi formami niepełnosprawności.</t>
  </si>
  <si>
    <t>Zasada zapobiegania dyskryminacji i równość szans kobiet i mężczyzn</t>
  </si>
  <si>
    <t>horyzontalne merytoryczne II stopnia
(kryterium nr 10) - kryterium dostępu</t>
  </si>
  <si>
    <t>POZOSTAŁE KRYTERIA PROPONOWANE PRZEZ IZ/IP</t>
  </si>
  <si>
    <t>Uwagi</t>
  </si>
  <si>
    <t>Zgodność z realizacją zasady n+3</t>
  </si>
  <si>
    <t>Zgodność z Programem Operacyjnym Infrastruktura i Środowisko, „Szczegółowym opisem osi priorytetowych POIiŚ” oraz regulaminem konkursu (w przypadku projektów wybieranych w trybie konkursowym).</t>
  </si>
  <si>
    <t>Wnioskodawca nie podlega wykluczeniu z ubiegania się o dofinansowanie.</t>
  </si>
  <si>
    <t>Wnioskodawca nie jest przedsiębiorstwem w trudnej sytuacji w rozumieniu unijnych przepisów dotyczących pomocy państwa (jeśli dotyczy)</t>
  </si>
  <si>
    <t>Projekt nie został zakończony przed złożeniem dokumentacji aplikacyjnej</t>
  </si>
  <si>
    <t>Projekt nie został usunięty wcześniej z wykazu projektów zidentyfikowanych, stanowiących zał. nr 5 do SZOOP</t>
  </si>
  <si>
    <t>Brak podwójnego finansowania</t>
  </si>
  <si>
    <t>Spójność informacji zawartych we wniosku, załącznikach do wniosku.</t>
  </si>
  <si>
    <t>Poprawność analizy finansowej i ekonomicznej</t>
  </si>
  <si>
    <t>Poprawność identyfikacji i przypisania wydatków projektu z punktu widzenia ich kwalifikowalności</t>
  </si>
  <si>
    <t>Gotowość techniczna projektu do realizacji na poziomie wymaganym dla danego priorytetu/działania POIiŚ</t>
  </si>
  <si>
    <t>Gotowość organizacyjno-instytucjonalna projektu w obszarze zawierania umów.</t>
  </si>
  <si>
    <t>Wykonalność finansowa projektu</t>
  </si>
  <si>
    <t>Pomoc publiczna</t>
  </si>
  <si>
    <t>Zgodność projektu z wymaganiami prawa dotyczącego ochrony środowiska.</t>
  </si>
  <si>
    <t>Trwałość projektu</t>
  </si>
  <si>
    <t>Zasada zrównoważonego rozwoju</t>
  </si>
  <si>
    <t>Zdolność do adaptacji do zmian klimatu i reagowania na ryzyko powodziowe (jeśli dotyczy)</t>
  </si>
  <si>
    <t>Klauzula delokalizacyjna (jeśli dotyczy)</t>
  </si>
  <si>
    <t>Kryteria premiują projekty, których realizatorzy posiadają akredytację wydaną na podstawie ustawy o akredytacji o ochronie zdrowia  lub są w okresie przygotowawczym do przeprowadzenia wizyty akredytacyjnej  (okres przygotowawczy rozpoczyna się od daty podpisania przez dany podmiot umowy z w zakresie przeprowadzenia przeglądu akredytacyjnego) lub posiadają certyfikat normy EN 15224 - Usługi Ochrony Zdrowia – System Zarządzania Jakością.</t>
  </si>
  <si>
    <t>Jakość</t>
  </si>
  <si>
    <t xml:space="preserve">Kryteria premiują projekty realizowane przez podmioty posiadające wysoką efektywność finansową. </t>
  </si>
  <si>
    <t>Wskaźnik rentowności
netto</t>
  </si>
  <si>
    <t>Wskaźnik płynności</t>
  </si>
  <si>
    <t>Wskaźnik zadłużenia
wymagalnego</t>
  </si>
  <si>
    <t>Wskaźnik zadłużenia
ogólnego</t>
  </si>
  <si>
    <t>Efektywność energetyczna</t>
  </si>
  <si>
    <t>Ponadregionalność projektu</t>
  </si>
  <si>
    <t>Zgodność projektu ze Strategią Unii Europejskiej dla regionu Morza Bałtyckiego (SUE RMB)</t>
  </si>
  <si>
    <t>Udzielanie świadczeń opieki zdrowotnej finansowanych ze środków publicznych</t>
  </si>
  <si>
    <t>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t>
  </si>
  <si>
    <t>Informatyczne systemy szpitalne</t>
  </si>
  <si>
    <t>Kryteria premiują projekty zakładające działania, rozwiązania lub produkty innowacyjne.</t>
  </si>
  <si>
    <t>Do dofinansowania może być przyjęty wyłącznie projekt posiadający pozytywną opinię o celowości inwestycji, o której mowa w ustawie o  świadczeniach opieki zdrowotnej finansowanych ze środków publicznych (zwaną dalej: OCI). Właściwe Instytucje Zarządzające i Instytucje Pośredniczące mają obowiązek zapewnić, że ww. opinia jest załączona do wniosku o  dofinansowanie. / Projekt posiada OCI, którą załącza się:
• w przypadku projektu pozakonkursowego – do fiszki projektu przedkładanej do zatwierdzenia przez Komitet Sterujący oraz wniosku o dofinansowanie,
• w przypadku konkursu – do wniosku o dofinansowanie.
/Zgodnie z pkt I.4 projekt jest zgodny z właściwą mapą potrzeb zdrowotnych. Zgodność z właściwą mapą potrzeb zdrowotnych oceniana jest przez Komisję Oceny Projektów na podstawie uzasadnienia wnioskodawcy zawartego we wniosku o dofinansowanie oraz OCI.</t>
  </si>
  <si>
    <t>Zgodność z właściwą mapą potrzeb zdrowotnych potwierdzona  posiadaniem pozytywnej opinii o celowości inwestycji</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</si>
  <si>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t>
  </si>
  <si>
    <t>Adekwatność działań do potrzeb</t>
  </si>
  <si>
    <t>formalne dla działania 9.2
(kryterium nr 15) - kryterium dostępu</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</si>
  <si>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(chyba,że spełniony jest warunek, o którym mowa w tirecie pierwszym) – dotyczy szpitali.</t>
  </si>
  <si>
    <t>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t>
  </si>
  <si>
    <t xml:space="preserve">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t>
  </si>
  <si>
    <r>
      <t>Pozytywna rekomendacja Komitetu Sterującego ds. koordynacji interwencji EFSI w sektorze zdrowia</t>
    </r>
    <r>
      <rPr>
        <sz val="7"/>
        <color theme="1"/>
        <rFont val="Calibri"/>
        <family val="2"/>
        <charset val="238"/>
        <scheme val="minor"/>
      </rPr>
      <t xml:space="preserve"> 4 
4Dotyczy tylko projektów wybieranych do dofinansowania w trybie pozakonkursowym oraz projektów dotyczących utworzenia nowego ośrodka kardiochirurgicznego dla dzieci niezależnie od trybu wyboru projektu do realizacji.</t>
    </r>
  </si>
  <si>
    <t>formalne dla działania 9.2
(kryterium nr 12) - kryterium dostępu</t>
  </si>
  <si>
    <t>Efektywność kosztowa projektu (racjonalność i efektywność wydatków projektu)</t>
  </si>
  <si>
    <t>Zakres wsparcia</t>
  </si>
  <si>
    <t>Program restrukturyzacji</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</si>
  <si>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</si>
  <si>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Współpraca z innymi podmiotami leczniczymi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</si>
  <si>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</si>
  <si>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r>
      <t>Badania kliniczne niekomercyjne</t>
    </r>
    <r>
      <rPr>
        <sz val="7"/>
        <color theme="1"/>
        <rFont val="Calibri"/>
        <family val="2"/>
        <charset val="238"/>
        <scheme val="minor"/>
      </rPr>
      <t xml:space="preserve"> 20      
20 Badania kliniczne niekomercyjne w rozumieniu art. 37ia ustawy z dnia 6 września 2001 r. Prawo farmaceutyczne (Dz. U. z 2008 r., nr 45, poz. 271 z późn. zm).</t>
    </r>
  </si>
  <si>
    <r>
      <t xml:space="preserve">Efektywność w wymiarze technicznym </t>
    </r>
    <r>
      <rPr>
        <sz val="7"/>
        <color theme="1"/>
        <rFont val="Calibri"/>
        <family val="2"/>
        <charset val="238"/>
        <scheme val="minor"/>
      </rPr>
      <t>21
21 Dane wyłącznie w odniesieniu do komórek organizacyjnych podmiotu leczniczego powiązanych z  projektem.</t>
    </r>
  </si>
  <si>
    <t>Kryteria premiują projekty zakładające rozwiązania przyczyniające się do poprawy efektywności energetycznej, w szczególności do obniżenia zużycia energii lub efektywniejszego jej wykorzystywania lub zmniejszenia energochłonności obiektu.</t>
  </si>
  <si>
    <t>Zakres inwestycji objętej projektem</t>
  </si>
  <si>
    <t xml:space="preserve"> Kryteria dotyczące oddziałów o charakterze zachowawczym premiują projekty dotyczące oddziałów, w których udział przyjęć w trybie nagłym we wszystkich przyjęciach wynosi powyżej 30% (Sugeruje się zróżnicowanie liczby punktów w zależności od wartości ww. udziału).</t>
  </si>
  <si>
    <t>Skrócenie średniego czasu hospitalizacji</t>
  </si>
  <si>
    <t>Kryteria premiują projekty zakładające działania przyczyniające się do spadku ryzyka wystąpienia zakażeń szpitalnych na oddziałach lub innych jednostkach organizacyjnych szpitala objętych zakresem projektu – dotyczy szpitali.</t>
  </si>
  <si>
    <t>Zakażenia szpitalne</t>
  </si>
  <si>
    <t>Kryteria premiują projekty zakładające, jako element projektu, działania z zakresu telemedycyny, w szczególności w zakresie współpracy szpitala lub AOS z POZ (dotyczy Programu Operacyjnego Infrastruktura i Środowisko oraz tych Regionalnych Programów Operacyjnych, gdzie ww. projekty nie mogą być realizowane w ramach CT2).</t>
  </si>
  <si>
    <t>Wykorzystywanie rozwiązań z zakresu telemedycyny</t>
  </si>
  <si>
    <t xml:space="preserve">Efektywność ekonomiczna </t>
  </si>
  <si>
    <t>formalne dla działania 9.2
(kryterium nr 13) - kryterium dostępu</t>
  </si>
  <si>
    <t>Projekt jest realizowany wyłącznie w podmiocie posiadającym umowę o udzielanie świadczeń opieki zdrowotnej ze środków publicznych w zakresie zbieżnym z zakresem projektu, a w przypadku projektu przewidującego rozwój działalności medycznej lub zwiększenie potencjału w tym zakresie, pod warunkiem zobowiązania się tego podmiotu do posiadania takiej umowy najpóźniej w kolejnym okresie kontraktowania świadczeń po zakończeniu realizacji projektu.</t>
  </si>
  <si>
    <r>
      <t xml:space="preserve">Kadra medyczna do obsługi wyrobów medycznych*            * </t>
    </r>
    <r>
      <rPr>
        <sz val="8"/>
        <color theme="1"/>
        <rFont val="Calibri"/>
        <family val="2"/>
        <charset val="238"/>
        <scheme val="minor"/>
      </rPr>
      <t>Dotyczy projektów zakładających zakup aparatury medycznej w zakresie rzeczowym projektu. Spełnienie tego warunku będzie elementem kontroli w czasie realizacji projektu oraz po zakończeniu jego realizacji w ramach tzw. kontroli trwałości.</t>
    </r>
  </si>
  <si>
    <r>
      <t xml:space="preserve">Infrastruktura techniczna na potrzeby aparatury medycznej*                                       </t>
    </r>
    <r>
      <rPr>
        <sz val="8"/>
        <color theme="1"/>
        <rFont val="Calibri"/>
        <family val="2"/>
        <charset val="238"/>
        <scheme val="minor"/>
      </rPr>
      <t>* Dotyczy projektów zakładających zakup aparatury medycznej w zakresie rzeczowym projektu. Spełnienie tego warunku będzie elementem kontroli w czasie realizacji projektu oraz po zakończeniu jego realizacji w ramach tzw. kontroli trwałośc</t>
    </r>
    <r>
      <rPr>
        <sz val="10"/>
        <color theme="1"/>
        <rFont val="Calibri"/>
        <family val="2"/>
        <charset val="238"/>
        <scheme val="minor"/>
      </rPr>
      <t>i.</t>
    </r>
  </si>
  <si>
    <t>Modernizacja strefy zielonej SOR i zakup sprzętu medycznego dla Szpitalnego Oddziału Ratunkowego Samodzielnego Publicznego Specjalistycznego Szpitala Zachodniego im. Jana Pawła II w Grodzisku Mazowieckim</t>
  </si>
  <si>
    <t>Grodzisk Mazowiecki</t>
  </si>
  <si>
    <t>05-825</t>
  </si>
  <si>
    <t>Przedmiotem projektu jest: - modernizacja SOR - doposażenie SOR w sprzęt medyczny</t>
  </si>
  <si>
    <t>SZPITAL SPECJALISTYCZNY IM. STEFANA ŻEROMSKIEGO SAMODZIELNY PUBLICZNY ZAKŁAD OPIEKI ZDROWOTNEJ</t>
  </si>
  <si>
    <t xml:space="preserve">Doposażenie w sprzęt medyczny oraz infrastrukturę informatyczną ze szczególnym uwzględnieniem obszaru intensywnego nadzoru Szpitalnego Oddziału Ratunkowego Szpitala Specjalistycznego im. S. Żeromskiego w Krakowie </t>
  </si>
  <si>
    <t>SAMODZIELNY PUBLICZNY ZAKŁAD OPIEKI ZDROWOTNEJ W SIEMIATYCZACH</t>
  </si>
  <si>
    <t>Remont i rozbudowa istniejącego lądowiska przy SP ZOZ w Siemiatyczach wraz z niezbędną infrastrukturą</t>
  </si>
  <si>
    <t>Siemiatycze</t>
  </si>
  <si>
    <t>17-300</t>
  </si>
  <si>
    <t>Remont i rozbudowa lądowiska.</t>
  </si>
  <si>
    <t>SAMODZIELNY PUBLICZNY SPECJALISTYCZNY ZAKŁAD OPIEKI ZDROWOTNEJ "ZDROJE" W SZCZECINIE</t>
  </si>
  <si>
    <t>Rozbudowa i doposażenie SPSZOZ „Zdroje” w Szczecinie celem utworzenia szpitalnego oddziału ratunkowego dla dzieci wraz z budową wyniesionego na dach lądowiska dla śmigłowców sanitarnych</t>
  </si>
  <si>
    <t>70-780</t>
  </si>
  <si>
    <t>SAMODZIELNY PUBLICZNY SZPITAL KLINICZNY NR 6 ŚLĄSKIEGO UNIWERSYTETU MEDYCZNEGO W KATOWICACH GÓRNOŚLĄSKIE CENTRUM ZDROWIA DZIECKA IM. JANA PAWŁA II</t>
  </si>
  <si>
    <t>Utworzenie Centrum Urazowego dla Dzieci w Górnośląskim Centrum Zdrowia Dziecka w Katowicach</t>
  </si>
  <si>
    <t>SZPITAL UNIWERSYTECKI NR 1 IM. DR. A. JURASZA W BYDGOSZCZY</t>
  </si>
  <si>
    <t>Doposażenie Centrum Urazowego funkcjonującego w ramach Szpitala Uniwersyteckiego nr 1 im. dr. A. Jurasza w Bydgoszczy</t>
  </si>
  <si>
    <t>UNIWERSYTECKI DZIECIĘCY SZPITAL KLINICZNY W BIAŁYMSTOKU IM. L. ZAMENHOFA</t>
  </si>
  <si>
    <t>Utworzenie Centrum Urazowego dla dzieci w Uniwersyteckim Dziecięcym Szpitalu Klinicznym w Białymstoku</t>
  </si>
  <si>
    <t>SZPITAL KIELECKI ŚW. ALEKSANDRA SP Z O. O.</t>
  </si>
  <si>
    <t>Rozbudowa i doposażenie Szpitala Kieleckiego św. Aleksandra w Kielcach wraz z budową lądowiska dla helikopterów celem utworzenia Szpitalnego oddziału ratunkowego</t>
  </si>
  <si>
    <t>25-316</t>
  </si>
  <si>
    <t>SAMODZIELNY PUBLICZNY ZAKŁAD OPIEKI ZDROWOTNEJ UNIWERSYTECKI SZPITAL KLINICZNY NR 1 IM. NORBERTA BARLICKIEGO UNIWERSYTETU MEDYCZNEGO W ŁODZI</t>
  </si>
  <si>
    <t>Budowa Szpitalnego Oddziału Ratunkowego Uniwersyteckiego Szpitala Klinicznego Nr 1 im. N. Barlickiego w Łodzi</t>
  </si>
  <si>
    <t>Rozbudowa i przystosowanie pomieszczeń USK nr 1 im. N. Barlickiego w Łodzi do pełnienia funkcji SOR oraz nabycie wyposażenia medycznego i niemedycznego.</t>
  </si>
  <si>
    <t>SZPITAL OGÓLNY W WYSOKIEM MAZOWIECKIEM</t>
  </si>
  <si>
    <t>Przebudowa i dostosowanie SOR wraz z lądowiskiem dla Szpitala Ogólnego w Wysokiem Mazowieckiem</t>
  </si>
  <si>
    <t>Wysokie Mazowieckie</t>
  </si>
  <si>
    <t>18-200</t>
  </si>
  <si>
    <t xml:space="preserve">Projekt jest kompleksowym rozwiązaniem pozwalającym na realizację celu, jakim jest zapewnienie obywatelom powiatu wysokomazowieckiego dostępu do profesjonalnej i natychmiastowej pomocy w ramach Szpitalnego Oddziału Ratunkowego. Realizacja polegać będzie na wykonaniu następujących działań: Remont i wyposażenie części diagnostyczno-konsultacyjnej SOR-u Budowa lądowiska LPR wraz z wiatą i drogą dojazdową Nabycie wyposażenia i sprzętu medycznego </t>
  </si>
  <si>
    <t>KLINICZNY SZPITAL WOJEWÓDZKI NR 2 IM. ŚW. JADWIGI KRÓLOWEJ W RZESZOWIE</t>
  </si>
  <si>
    <t>Dostosowanie Klinicznego Szpitala Wojewódzkiego Nr 2 im. Św. Jadwigi Królowej w Rzeszowie na potrzeby funkcjonowania centrum urazowego</t>
  </si>
  <si>
    <t xml:space="preserve">Doposażenie Centrum Urazowego w WSS im. M. Kopernika w Łodzi w specjalistyczny sprzęt medyczny </t>
  </si>
  <si>
    <t>Zakres niezbędnych inwestycji obejmuje doposażenie w aparaturę i sprzęt medyczny niezbędny w codziennej pracy centrum urazowego, m. in.: Zestaw resuscytacyjno-anestezjologiczny, RTG jezdne cyfrowe, Aparat USG, Kardiomonitor mobilny przystosowany do MRI, Aparat do pomiaru rzutu serca, Respirator stacjonarny z automatycznym dostosowaniem parametrów wentylacji i natlenienia w sposób ciągły, defibrylator.</t>
  </si>
  <si>
    <t>WIELOSPECJALISTYCZNY SZPITAL MIEJSKI IM. JÓZEFA STRUSIA Z ZAKŁADEM OPIEKUŃCZO - LECZNICZYM SAMODZIELNY PUBLICZNY ZAKŁAD OPIEKI ZDROWOTNEJ Z SIEDZIBĄ W POZNANIU PRZY UL. SZWAJCARSKIEJ 3</t>
  </si>
  <si>
    <t>Doposażenie w sprzęt medyczny centrum urazowego przy ul. Szwajcarskiej 3 w Poznaniu</t>
  </si>
  <si>
    <t>61-285</t>
  </si>
  <si>
    <t>SAMODZIELNY PUBLICZNY WOJEWÓDZKI SZPITAL CHIRURGII URAZOWEJ IM. DR. JANUSZA DAABA W PIEKARACH ŚLĄSKICH</t>
  </si>
  <si>
    <t>Modernizacja i rozbudowa Pawilonu Diagnostyczno-Zabiegowego w zakresie miejsca startów i lądowań śmigłowców w Samodzielnym Publicznym Wojewódzkim Szpitalu Chirurgii Urazowej im. Dr. Janusza Daaba w Piekarach Śląskich</t>
  </si>
  <si>
    <t>Piekary Śląskie</t>
  </si>
  <si>
    <t>41-940</t>
  </si>
  <si>
    <t>Budowa lądowiska.</t>
  </si>
  <si>
    <t>WOJSKOWY INSTYTUT MEDYCZNY</t>
  </si>
  <si>
    <t>Doposażenie w specjalistyczną aparaturę i sprzęt medyczny Centrum Urazowego w Wojskowym Instytucie Medycznym</t>
  </si>
  <si>
    <t>Zakres rzeczowy obejmuje zakup i wymianę aparatury medycznej, m.in.: aparat USG, stacja diagnostyczna TK, zestaw do intubacji, aparat USG przenośny, aparat do znieczulenia, aparat EKG. Zakup i wymiana sprzętu i aparatury medycznej umożliwi odtworzenie i modernizację posiadanej, wyeksploatowanej bazy sprzętowej Kliniki Traumatologii i Ortopedii, Zakładu Radiologii, Szpitalnego Oddziału Ratunkowego.</t>
  </si>
  <si>
    <t>Daleka 11</t>
  </si>
  <si>
    <t>os. Na Skarpie 66</t>
  </si>
  <si>
    <t>Szpitalna 8</t>
  </si>
  <si>
    <t>Mączna 4</t>
  </si>
  <si>
    <t>Marii Curie Skłodowskiej 9</t>
  </si>
  <si>
    <t>Jerzego Waszyngtona 17</t>
  </si>
  <si>
    <t>Generała Tadeusza Kościuszki 22</t>
  </si>
  <si>
    <t>dr. Stefana Kopcińskiego 22</t>
  </si>
  <si>
    <t>Szpitalna 5</t>
  </si>
  <si>
    <t>Lwowska 60</t>
  </si>
  <si>
    <t>Pabianicka 62</t>
  </si>
  <si>
    <t>Szwajcarska 3</t>
  </si>
  <si>
    <t>Bytomska 62</t>
  </si>
  <si>
    <t>Szaserów 128</t>
  </si>
  <si>
    <t>KRYTERIA WYBORU PROJEKTÓW - Działanie 9.2  kryteria właściwe dla projektów z zakresu chorób układu krążenia, nowotworowych, układu kostno-stawow-mięśniowego, chorób układu oddechowego, ginekologii, położnictwa, neonatologii, pediatrii - dodatkowe formalne</t>
  </si>
  <si>
    <t>merytoryczne I stopnia dla działania 9.2
(kryterium nr 1) - kryterium premiujące - 6 pkt</t>
  </si>
  <si>
    <t>merytoryczne I stopnia dla działania 9.2
(kryterium nr 2.1.) - kryterium premiujące - 3 pkt</t>
  </si>
  <si>
    <t>Kryteria premiują projekty zakładające doposażenie lub modernizację infrastruktury Bloku Operacyjnego przepisów celu zwiększenia jakości i bezpieczeństwa realizowanych świadczeń – dotyczy szpitali / Kryteria premiują projekty zakładające zwiększenie liczby stanowisk intensywnej terapii – dotyczy szpitali / Kryteria premiują projekty zakładające doposażenie lub modernizację infrastruktury Oddziału/ów Anestezjologii i Intensywnej Terapii w celu zwiększenia jakości i bezpieczeństwa realizowanych świadczeń – dotyczy szpitali.</t>
  </si>
  <si>
    <t>Kryteria dotyczące oddziałów o charakterze zabiegowym premiują projekty dotyczące oddziałów, w których udział świadczeń zabiegowych w we wszystkich świadczeniach udzielanych na tym oddziale wynosi powyżej 75%.</t>
  </si>
  <si>
    <t xml:space="preserve">Kryteria premiują projekty przyczyniające się do zwiększenia jakości lub dostępności do diagnozy i terapii pacjentów w warunkach ambulatoryjnych. /Kryteria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</si>
  <si>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Wykorzystanie zakupionych urządzeń w ramach AOS</t>
  </si>
  <si>
    <t xml:space="preserve"> Kryteria premiują projekty, które przyczyniają się do koncentracji wykonywania zabiegów kompleksowych, w przypadku gdy na oddziale są wykonywane takie zabiegi. Oznacza to, że projekt jest premiowany w przypadku, kiedy realizowany jest na rzecz oddziału, który realizuje co najmniej 60 kompleksowych zabiegów rocznie lub ww. wartość progowa (próg odcięcia) zostanie przekroczony w wyniku realizacji projektu. </t>
  </si>
  <si>
    <t xml:space="preserve">Zabiegi kompleksowe </t>
  </si>
  <si>
    <t xml:space="preserve">Premiowane będą projekty realizowane przez podmioty, które zapewniają (lub które zobowiążą się do zapewnienia w wyniku realizacji projektu)  dostęp do różnorodnych form opieki rehabilitacyjnej./
 Premiowane będą projekty realizowane przez podmioty, które zobowiążą się do zwiększenia udziału pacjentów rehabilitowanych po hospitalizacji w wyniku realizacji projektu. 
</t>
  </si>
  <si>
    <t>Dostępność do rehabilitacji</t>
  </si>
  <si>
    <t>merytoryczne I stopnia dla działania 9.2
(kryterium nr 23.1-23.2) - kryterium premiujące - 8 pkt</t>
  </si>
  <si>
    <t>Wpływ projektu na poprawę szybkości i precyzji diagnostyki</t>
  </si>
  <si>
    <t>Zgodnie z informacjami w arkuszu Informacje ogólne</t>
  </si>
  <si>
    <t>Utworzenie Pediatrycznego Centrum Urazowego oraz rozbudowa i remont Szpitalnego Oddziału Ratunkowego w Instytucie „Centrum Zdrowia Matki Polki” w Łodzi wraz z przebudową lądowiska dla śmigłowców i zakupem sprzętu medycznego na potrzeby Oddziału</t>
  </si>
  <si>
    <t>INSTYTUT &amp;QUOT;CENTRUM ZDROWIA MATKI POLKI&amp;QUOT;</t>
  </si>
  <si>
    <t>Inwestycja w infrastrukturę Wojewódzkiego Szpitala Specjalistycznego im. Najświętszej Maryi Panny w Częstochowie w celu osiągnięcia pełnej funkcjonalności centrum urazowego</t>
  </si>
  <si>
    <t>WOJEWÓDZKI SZPITAL SPECJALISTYCZNY IM. NAJŚWIĘTSZEJ MARYI PANNY W CZĘSTOCHOWIE</t>
  </si>
  <si>
    <t>Projekt obejmuje budowę całodobowego lądowiska dla śmigłowców ratunkowych wraz z niezbędną infrastrukturą towarzyszącą oraz zakup sprzętu i wyposażenia medycznego SOR, OAiIT.</t>
  </si>
  <si>
    <t xml:space="preserve">Doposażenie Działu Diagnostyki Obrazowej w sprzęt specjalistyczny w ramach funkcjonującego Centrum Urazowego w Wojewódzkim Szpitalu Specjalistycznym w Olsztynie </t>
  </si>
  <si>
    <t>WOJEWÓDZKI SZPITAL SPECJALISTYCZNY W OLSZTYNIE</t>
  </si>
  <si>
    <t>Żołnierska 18</t>
  </si>
  <si>
    <t>Wzmocnienie potencjału diagnostyczno-terapeutycznego Centrum Urazowego Szpitala Uniwersyteckiego w Krakowie dla poprawy wyników leczenia ofiar wypadków w Małopolsce</t>
  </si>
  <si>
    <t>SAMODZIELNY PUBLICZNY ZAKŁAD OPIEKI ZDROWOTNEJ SZPITAL UNIWERSYTECKI W KRAKOWIE</t>
  </si>
  <si>
    <t>Mikołaja Kopernika 36</t>
  </si>
  <si>
    <t>Doposażenie Szpitalnego Oddziału Ratunkowego, będącego integralną częścią Centrum Urazowego w pomocnicze wyposażenie i urządzenia konieczne do zapewnienia usług ratownictwa medycznego przez 24h/7 dni w Uniwersyteckim Szpitalu Klinicznym im. Jana Mikulicza- Radeckiego we Wrocławiu</t>
  </si>
  <si>
    <t>Borowska 213</t>
  </si>
  <si>
    <t>Zwiększenie bezpieczeństwa zdrowotnego mieszkańców poprzez budowę lądowiska dla śmigłowców ratunkowych w Zespole Opieki Zdrowotnej w Szczytnie</t>
  </si>
  <si>
    <t>ZESPÓŁ OPIEKI ZDROWOTNEJ W SZCZYTNIE</t>
  </si>
  <si>
    <t>Szczytno</t>
  </si>
  <si>
    <t>12-100</t>
  </si>
  <si>
    <t>Marii Curie-Skłodowskiej 12</t>
  </si>
  <si>
    <t xml:space="preserve">Rozbudowa, przebudowa i doposażenie USK im. WAM - CSW w Łodzi celem utworzenia Szpitalnego Oddziału Ratunkowego z lądowiskiem dla helikopterów </t>
  </si>
  <si>
    <t>SAMODZIELNY PUBLICZNY ZAKŁAD OPIEKI ZDROWOTNEJ UNIWERSYTECKI SZPITAL KLINICZNY IM. WOJSKOWEJ AKADEMII MEDYCZNEJ UNIWERSYTETU MEDYCZNEGO W ŁODZI – CENTRALNY SZPITAL WETERANÓW</t>
  </si>
  <si>
    <t>Stefana Żeromskiego 113</t>
  </si>
  <si>
    <t>Zakres rzeczowy zaplanowanej inwestycji obejmuje roboty budowlane i branżowe w obrębie nowoprojektowanego obiektu, budowę lądowiska dla śmigłowców na dachu oraz zakup sprzętu medycznego.</t>
  </si>
  <si>
    <t>Utworzenie centrum urazowego dla dzieci poprzez doposażenie Szpitalnego Oddziału Ratunkowego w Dolnośląskim Szpitalu Specjalistycznym im. T. Marciniaka – Centrum Medycyny Ratunkowej we Wrocławiu</t>
  </si>
  <si>
    <t>DOLNOŚLĄSKI SZPITAL SPECJALISTYCZNY IM. T. MARCINIAKA – CENTRUM MEDYCYNY RATUNKOWEJ</t>
  </si>
  <si>
    <t>54-049</t>
  </si>
  <si>
    <t>Inwestycja w infrastrukturę Copernicus Podmiot Leczniczy Sp. z o.o. w celu osiągnięcia pełnej funkcjonalności Centrum Urazowego dla dzieci na bazie Szpitala im. Mikołaja Kopernika w Gdańsku.</t>
  </si>
  <si>
    <t>COPERNICUS PODMIOT LECZNICZY SP Z O.O.</t>
  </si>
  <si>
    <t>Nowe Ogrody 1-6</t>
  </si>
  <si>
    <t>Utworzenie SOR przy nowych Blokach Operacyjnych w Górnośląskim Centrum Medycznym im. prof. Leszka Gieca w Katowicach - Ochojcu</t>
  </si>
  <si>
    <t>SAMODZIELNY PUBLICZNY SZPITAL KLINICZNY NR 7 ŚLĄSKIEGO UNIWERSYTETU MEDYCZNEGO W KATOWICACH GÓRNOŚLĄSKIE CENTRUM MEDYCZNE IM. PROF. LESZKA GIECA</t>
  </si>
  <si>
    <t>40-635</t>
  </si>
  <si>
    <t>Ziołowa 45/47</t>
  </si>
  <si>
    <t>Budowa lądowiska dla śmigłowców przy SP ZOZ w Augustowie</t>
  </si>
  <si>
    <t>SAMODZIELNY PUBLICZNY ZAKŁAD OPIEKI ZDROWOTNEJ W AUGUSTOWIE</t>
  </si>
  <si>
    <t>Augustów</t>
  </si>
  <si>
    <t>16-300</t>
  </si>
  <si>
    <t>Szpitalna 12</t>
  </si>
  <si>
    <t>Budowa lądowiska dla śmigłowców ratunkowych wraz z drogą dojazdową i infrastrukturą techniczną.</t>
  </si>
  <si>
    <t>Poprawa opieki nad pacjentem onkologicznym poprzez zakup sprzętu i aparatury medycznej w CSK MSWiA w Warszawie</t>
  </si>
  <si>
    <t>CENTRALNY SZPITAL KLINICZNY MINISTERSTWA SPRAW WEWNĘTRZNYCH I ADMINISTRACJI W WARSZAWIE</t>
  </si>
  <si>
    <t xml:space="preserve">Projekt polega na zakupie sprzętu medycznego (w tym dla Bloku Operacyjnego Ginekologii Onkologicznej, Kliniki Anestezjologii i Intensywnej Terapii, Zakładu Patomorfologii). W ramach projektu założono również zakup elementów infrastruktury informatycznej, która umożliwi wprowadzanie danych wymaganych do skompletowania Elektronicznej Dokumentacji Medycznej. </t>
  </si>
  <si>
    <t>Kryteria premiują projekty zakładające zwiększenie liczby stanowisk intensywnej terapii – dotyczy szpitali.</t>
  </si>
  <si>
    <t>Stanowiska intensywnej
terapii w SOR</t>
  </si>
  <si>
    <t>Rozwiązania wpływające na szybkość udzielania pomocy medycznej poszkodowanym.</t>
  </si>
  <si>
    <t>Kryteria premiują projekty przyczyniające się do zwiększenia jakości lub dostępności do diagnozy i terapii pacjentów w warunkach ambulatoryjnych.</t>
  </si>
  <si>
    <t>Projekty nie zakładają zwiększenia liczby łóżek szpitalnych – chyba, że: 
- taka potrzeba wynika z danych, o których mowa w pkt I.5, lub
-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tirecie pierwszym) – dotyczy szpitali.</t>
  </si>
  <si>
    <t>Pozytywna rekomendacja Komitetu Sterującego ds. koordynacji interwencji EFSI w
sektorze zdrowia</t>
  </si>
  <si>
    <t>Lokalizacja i gotowość funkcjonowania
lądowiska/lotniska dla śmigłowców</t>
  </si>
  <si>
    <t>Kompleksowość projektu</t>
  </si>
  <si>
    <t>WYKAZ DZIAŁAŃ, KTÓRE BĘDĄ UZGODNIONE W KOLEJNYCH PLANACH DZIAŁAŃ</t>
  </si>
  <si>
    <t>Planowana alokacja [PLN]</t>
  </si>
  <si>
    <t>Mapa potrzeb zdrowotnych, z której wynika potrzeba realizacji konkursu/projektu pozakonkursowego</t>
  </si>
  <si>
    <t>wkład krajowy (dotyczy wydatków kwalifikowalnych)</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</si>
  <si>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
ZASADY OCENY KRYTERIUM
1 pkt – spełnienie co najmniej jednego z czterech warunków będzie skutkowało przyznaniem 1 punktu przy ocenie projektu. Bez względu na to czy projekt spełnia jedno, czy więcej z przedmiotowych warunków, otrzyma zawsze tę samą liczbę punktów:
1. przedsięwzięcie wynika ze strategii ponadregionalnej (tj. strategii przyjętej przez Radę Ministrów: Strategia rozwoju społeczno-gospodarczego Polski Wschodniej do 2020, Strategia Rozwoju Polski Południowej do roku 2020 Strategia Polski Zachodniej 2020, Strategia Rozwoju Polski Centralnej do roku 2020 z perspektywą 2030)
lub
2. projekt realizowany jest w partnerstwie z podmiotem z przynajmniej jednego innego województwa objętego strategią ponadregionalną. Partnerstwo rozumiane jest zgodnie z art. 33 ustawy z dnia 11 lipca 2014 r. o zasadach realizacji programów w zakresie polityki spójności finansowanych w perspektywie finansowej 2014-2020 (Dz. U. 2014 poz. 1146).;
lub
3. Projekt realizowany jest na terenie więcej niż jednego województwa, przy czym co najmniej jedno z województw objęte jest strategią ponadregionalną oraz jest zgodny z celami strategii ponadregionalnej,
lub
4. Projekt jest komplementarny z projektem wynikającym ze strategii ponadregionalnej
WAGA: 1</t>
  </si>
  <si>
    <t>Sprawdzane jest, w jakim stopniu projekt jest zgodny lub komplementarny z celami Strategii Unii Europejskiej dla regionu Morza Bałtyckiego
Istnieje możliwość poprawy /uzupełnienia projektu w zakresie niniejszego kryterium na etapie oceny spełnienia kryteriów wyboru (zgodnie z art. 45 ust 3 ustawy wdrożeniowej).
ZASADY OCENY KRYTERIUM
Ocena zgodnie z następującą punktacją:
2 pkt - projekty, które mają status flagowych projektów w ramach SUE RMB
1 pkt - projekty przyczyniają się do osiągnięcia wskaźników, o których mowa w Planie działania UE dotyczącym Strategii UE dla Regionu Morza Bałtyckiego dla jednego z obszarów priorytetowych: Transport, Energy, Bio, Agri, Hazards, Nutri, Ship, Safe, Secure, Culture, Tourism, Health.
WAGA: 1</t>
  </si>
  <si>
    <t>W zależności od priorytetu/działania/typu projektu udokumentowane prawo do dysponowania gruntami lub obiektami na cele inwestycji, posiadanie wymaganej dokumentacji technicznej i projektowej, wymaganych prawem decyzji, uzgodnień i pozwoleń administracyjnych. Szczegółową listę wymaganych dokumentów określa instytucja organizująca konkurs w ogłoszeniu o konkursie. W przypadku projektów wybieranych w trybie pozakonkursowym listę wymaganych dokumentów określa instytucja przyjmująca wniosek.
Istnieje możliwość poprawy/uzupełnienia projektu w zakresie niniejszego kryterium na etapie oceny spełnienia kryteriów wyboru (zgodnie z art. 45 ust 3 ustawy wdrożeniowej).</t>
  </si>
  <si>
    <t>Sprawdzane jest, czy potencjalny beneficjent (wnioskodawca) i wszystkie podmioty, które zgodnie z informacją zawartą we wniosku mogą ponosić wydatki kwalifikowalne w ramach projektu posiadają procedury (tryb postępowania) w obszarze zawierania umów dla zadań objętych projektem.
W przypadku umów zawieranych zgodnie z ustawą Prawo zamówień publicznych, zgodność z zasadami obowiązującymi w ramach POIiŚ jest zapewniona przez działanie zgodnie z tą ustawą. W przypadku umów, do których nie stosuje się ustawy Prawo zamówień publicznych potencjalny beneficjent (wnioskodawca) powinien przedstawić wewnętrzne procedury uwzględniające zasady zawierania umów określone  w „Wytycznych w zakresie kwalifikowalności wydatków w ramach Europejskiego Funduszu Rozwoju Regionalnego, Europejskiego Funduszu Społecznego oraz Funduszu Spójności na lata 2014-2020”6. Kryterium spełnione jest w przypadku, gdy potencjalny beneficjent (wnioskodawca) przedstawi procedury (własne i podmiotów, o których mowa w zdaniu pierwszym) wymagane zgodnie z kryterium, które są zgodne z zasadami obowiązującymi w POIiŚ.
Istnieje możliwość poprawy/uzupełnienia projektu w zakresie niniejszego kryterium na etapie oceny spełnienia kryteriów wyboru (zgodnie z art. 45 ust 3 ustawy wdrożeniowej).</t>
  </si>
  <si>
    <t>Sprawdzane jest, czy projekt obejmuje finansowanie przedsięwzięć minimalizujących oddziaływanie działalności człowieka na środowisko. Zasada zrównoważonego rozwoju jest zachowana, jeżeli w ramach projektu zakłada się podejmowanie działań ukierunkowanych na: racjonalne gospodarowanie zasobami, ograniczenie presji na środowisko, uwzględnianie efektów środowiskowych w zarządzaniu, podnoszenie świadomości ekologicznej społeczeństwa.
Istnieje możliwość poprawy/uzupełnienia projektu w zakresie niniejszego kryterium na etapie oceny spełnienia kryteriów wyboru (zgodnie z art. 45 ust 3 ustawy wdrożeniowej).</t>
  </si>
  <si>
    <t>horyzontalne formalne
(kryterium nr 1)  - kryterium dostępu</t>
  </si>
  <si>
    <t>horyzontalne formalne
(kryterium nr 2)  - kryterium dostępu</t>
  </si>
  <si>
    <t>horyzontalne formalne
(kryterium nr 3) - kryterium dostępu</t>
  </si>
  <si>
    <t>horyzontalne formalne
(kryterium nr 4) - kryterium dostępu</t>
  </si>
  <si>
    <t>horyzontalne formalne
(kryterium nr 5) - kryterium dostępu</t>
  </si>
  <si>
    <t>horyzontalne formalne
(kryterium nr 6) - kryterium dostępu</t>
  </si>
  <si>
    <t>horyzontalne formalne
(kryterium nr 7) - kryterium dostępu</t>
  </si>
  <si>
    <t>horyzontalne merytoryczne I stopnia
(kryterium nr 1) - kryterium premiujące - 1 pkt.</t>
  </si>
  <si>
    <t>horyzontalne merytoryczne I stopnia
(kryterium nr 2) - kryterium premiujące - 2 pkt.</t>
  </si>
  <si>
    <t>horyzontalne merytoryczne II stopnia
(kryterium nr 1) - kryterium dostępu</t>
  </si>
  <si>
    <t>horyzontalne merytoryczne II stopnia
(kryterium nr 2) - kryterium dostępu</t>
  </si>
  <si>
    <t>horyzontalne merytoryczne II stopnia
(kryterium nr 3)- kryterium dostępu</t>
  </si>
  <si>
    <t>horyzontalne merytoryczne II stopnia
(kryterium nr 4) - kryterium dostępu</t>
  </si>
  <si>
    <t>horyzontalne merytoryczne II stopnia
(kryterium nr 5)- kryterium dostępu</t>
  </si>
  <si>
    <t>horyzontalne merytoryczne II stopnia
(kryterium nr 6)- kryterium dostępu</t>
  </si>
  <si>
    <t>horyzontalne merytoryczne II stopnia
(kryterium nr 7) - kryterium dostępu</t>
  </si>
  <si>
    <t>horyzontalne merytoryczne II stopnia
(kryterium nr 8) - kryterium dostępu</t>
  </si>
  <si>
    <t>horyzontalne merytoryczne II stopnia
(kryterium nr 9) - kryterium dostępu</t>
  </si>
  <si>
    <t>horyzontalne merytoryczne II stopnia
(kryterium nr 11) - kryterium dostępu</t>
  </si>
  <si>
    <t>horyzontalne merytoryczne II stopnia
(kryterium nr 13) - kryterium dostępu</t>
  </si>
  <si>
    <t>horyzontalne merytoryczne II stopnia
(kryterium nr 12) - kryterium dostępu</t>
  </si>
  <si>
    <t>Liczba ludności przypadająca na Centrum Urazowe</t>
  </si>
  <si>
    <t>formalne dla działania 9.2
(kryterium nr 9) - kryterium dostępu</t>
  </si>
  <si>
    <t>KRYTERIA WYBORU PROJEKTÓW - Działanie 9.1 kryteria właściwe dla projektów dot.  utworzenia nowych centrów urazowych</t>
  </si>
  <si>
    <t xml:space="preserve">Projekt jest realizowany wyłącznie w podmiocie posiadającym umowę o udzielanie świadczeń opieki zdrowotnej ze środków publicznych w zakresie zbieżnym z zakresem projektu, a w przypadku projektB7:E11 przewidującego rozwój działalności medycznej lub zwiększenie potencjału w tym zakresie, pod warunkiem zobowiązania się tego podmiotu do posiadania takiej umowy najpóźniej w kolejnym okresie kontraktowania świadczeń po zakończeniu realizacji projektu / W przypadku projektu przewidującego zakup wyrobów medycznych, wnioskodawca dysponuje lub zobowiązuje się do dysponowania najpóźniej w dniu zakończenia okresu kwalifikowalności wydatków określonego w umowie o dofinansowanie projektu, kadrą medyczną odpowiednio wykwalifikowaną do obsługi wyrobów medycznych objętych projektem / W przypadku projektu przewidującego zakup wyrobów medycznych, wnioskodawca dysponuje lub zobowiązuje się do dysponowania najpóźniej w dniu zakończenia okresu kwalifikowalności wydatków określonego w umowie o dofinansowanie projektu, infrastrukturą techniczną niezbędną do instalacji i użytkowania wyrobów medycznych objętych projektem. 
Projekty mogą być realizowane przez podmioty, które zapewniają lub będą zapewniać najpóźniej w kolejnym okresie kontraktowania świadczeń opieki zdrowotnej po zakończeniu realizacji projektu, udzielanie świadczeń opieki zdrowotnej finansowanych ze środków publicznych w ramach oddziałów szpitalnych i AOS, szpitalnego oddziału ratunkowego lub izby przyjęć oraz oddziału anestezjologii i intensywnej terapii. </t>
  </si>
  <si>
    <t>Zaplanowane w ramach projektu działania, w tym w szczególności w zakresie zakupu wyrobów medycznych, są uzasadnione z punktu widzenia rzeczywistego zapotrzebowania na dany produkt (wytworzona infrastruktura, w tym ilość, parametry wyrobu medycznego muszą być adekwatne do zakresu udzielanych przez podmiot świadczeń opieki zdrowotnej lub, w przypadku poszerzania oferty medycznej, odpowiadać na zidentyfikowane deficyty podaży świadczeń)
/Zgodnie z pkt I.4 projekt jest zgodny z właściwą mapą potrzeb zdrowotnych. Zgodność z właściwą mapą potrzeb zdrowotnych oceniana jest przez Komisję Oceny Projektów na podstawie uzasadnienia wnioskodawcy zawartego we wniosku o dofinansowanie oraz OCI.</t>
  </si>
  <si>
    <t>Ujęcie Centrum Urazowego w Wojewódzkim Planie Działania Systemu Państwowe
Ratownictwo Medyczne zatwierdzonym przez
Ministra Zdrowia oraz ogólnokrajowej mapie
potrzeb w zakresie ratownictwa medycznego</t>
  </si>
  <si>
    <t xml:space="preserve">Kryteria premiują projekty, które zakładają działania przyczyniające się do poprawy jakości i dostępu do świadczeń opieki zdrowotnej. W wyniku realizacji projektu zakłada się:
• skrócenie czasu oczekiwania na świadczenia zdrowotne, lub 
• zmniejszenie liczby osób oczekujących na świadczenie zdrowotne dłużej niż średni czas oczekiwania na dane świadczenie w roku / kwartale / miesiącu poprzedzającym uruchomienie konkursu / projektu, lub 
• poprawę wskaźnika „przelotowości”, tj. liczby osób leczonych w ciągu roku na 1 łóżko szpitalne.
</t>
  </si>
  <si>
    <t>formalne - nowe CU
(kryterium nr 14) - kryterium dostępu</t>
  </si>
  <si>
    <t>Kompleksowość oferty medycznej podmiotu leczniczego</t>
  </si>
  <si>
    <t xml:space="preserve">Kryteria premiują projekty zakładające doposażenie lub modernizację infrastruktury Oddziału/ów Anestezjologii i Intensywnej Terapii w celu zwiększenia jakości i bezpieczeństwa realizowanych świadczeń – dotyczy szpitali.
</t>
  </si>
  <si>
    <t>Stanowiska intensywnej
terapii w oddziałach
Anestezjologii i Intensywnej
Terapii</t>
  </si>
  <si>
    <t xml:space="preserve">Kryteria premiują projekty, które zakładają działania ukierunkowane na przeniesienie świadczeń opieki zdrowotnej z poziomu lecznictwa szpitalnego na rzecz POZ i AOS, w tym poprzez:
• wprowadzenie lub rozwój opieki koordynowanej , lub
• rozwój zdeinstytucjonalizowanych form opieki nad pacjentem, w szczególności środowiskowych form opieki  (projekt zawiera działania mające na celu przejście 
od opieki instytucjonalnej do środowiskowej zgodnie z „Ogólnoeuropejskimi wytycznymi dotyczącymi przejścia od opieki instytucjonalnej do opieki świadczonej 
na poziomie lokalnych społeczności” oraz z „Krajowym Programem Przeciwdziałania Ubóstwu i Wykluczeniu Społecznemu 2020”).
</t>
  </si>
  <si>
    <t xml:space="preserve">Kryteria premiują projekty realizowane przez podmioty, które zrealizowały, realizują lub planują realizację działań konsolidacyjnych lub podjęcie innych form współpracy z podmiotami udzielającymi świadczeń opieki zdrowotnej, w tym w ramach modelu opieki koordynowanej
</t>
  </si>
  <si>
    <t>Kryteria premiują projekty realizowane przez podmioty posiadające zatwierdzony przez podmiot tworzący program restrukturyzacji, zawierający działania prowadzące do poprawy ich efektywności – dotyczy szpitali.</t>
  </si>
  <si>
    <t xml:space="preserve"> Kryteria premiują projekty zakładające działania z zakresu wsparcia przygotowania podmiotów udzielających świadczeń opieki zdrowotnej do prowadzenia EDM zgodnie ze standardem HL7 CDA oraz jej wymiany, uzupełnienie zdiagnozowanych deficytów w zakresie zasobów infrastruktury IT (sprzęt, oprogramowanie itp.) lub budowę oprogramowania klasy HIS (dotyczy Programu Operacyjnego Infrastruktura i Środowisko oraz tych Regionalnych Programów Operacyjnych, gdzie ww. projekty nie mogą być realizowane w ramach CT2).
</t>
  </si>
  <si>
    <t>formalne - nowe CU
(kryterium nr 10) - kryterium dostępu</t>
  </si>
  <si>
    <t>formalne - nowe CU
(kryterium nr 9) - kryterium dostępu</t>
  </si>
  <si>
    <t>formalne - nowe CU
(kryterium nr 11) - kryterium dostępu</t>
  </si>
  <si>
    <t>formalne - nowe CU
(kryterium nr 12) - kryterium dostępu</t>
  </si>
  <si>
    <t>formalne - nowe CU
(kryterium nr 13) - kryterium dostępu</t>
  </si>
  <si>
    <t>merytoryczne I stopnia - nowe CU
(kryterium nr 8) - kryterium premiujące- 13 pkt.</t>
  </si>
  <si>
    <t>merytoryczne I stopnia - nowe CU
(kryterium nr 11)  - kryterium premiujące - 3 pkt.</t>
  </si>
  <si>
    <t>merytoryczne I stopnia - nowe CU
(kryterium nr 12) - kryterium premiujące - 4 pkt.</t>
  </si>
  <si>
    <t>merytoryczne I stopnia - nowe CU
(kryterium nr 10) - kryterium premiujące - 4 pkt.</t>
  </si>
  <si>
    <t>formalne dla działania 9.2
(kryterium nr 8) - kryterium dostępu</t>
  </si>
  <si>
    <t>formalne dla działania 9.2
(kryterium nr 10.1-10.2) - kryterium dostępu</t>
  </si>
  <si>
    <t>formalne dla działania 9.2
(kryterium nr 11) - kryterium dostępu</t>
  </si>
  <si>
    <t>formalne dla działania 9.2
(kryterium nr 12.7) - kryterium dostępu</t>
  </si>
  <si>
    <t>Projekty dotyczące oddziałów o charakterze zabiegowym mogą być realizowane wyłącznie na rzecz oddziału, w którym udział świadczeń zabiegowych we wszystkich świadczeniach udzielanych na tym oddziale wynosi co najmniej 50%.</t>
  </si>
  <si>
    <t>formalne dla działania 9.2
(kryterium nr 12.6) - kryterium dostępu</t>
  </si>
  <si>
    <t>formalne dla działania 9.2
(kryterium nr 14) - kryterium dostępu</t>
  </si>
  <si>
    <t>Projekt uzyskał pozytywną rekomendację Komitetu Sterującego ds. koordynacji interwencji EFSI w sektorze zdrowia wyrażoną we właściwej uchwale.
Istnieje możliwość poprawy/uzupełnienia projektu w zakresie niniejszego kryterium na etapie oceny spełnienia kryteriów wyboru (zgodnie z art. 45 ust 3 ustawy wdrożeniowej).</t>
  </si>
  <si>
    <t>Centrum Urazowe zabezpieczy, w zakresie świadczeń zdrowotnych, o których mowa w art. 39c ust. 1 ustawy z dnia 8 września 2006 r. o Państwowym Ratownictwie Medycznym populację nie mniejszą niż 1 mln mieszkańców, zamieszkującą obszar pozwalający na dotarcie z miejsca zdarzenia do centrum urazowego w ciągu 1,5 godziny.
Istnieje możliwość poprawy/uzupełnienia projektu w zakresie niniejszego kryterium na etapie oceny spełnienia kryteriów wyboru (zgodnie z art. 45 ust 3 ustawy wdrożeniowej).</t>
  </si>
  <si>
    <t>Centrum Urazowe ujęte jest jako planowane do utworzenia w Wojewódzkim Planie Działania Systemu, o którym mowa w art. 21 ust. 1 ustawy z dnia 8 września 2006 r. o Państwowym Ratownictwie Medycznym oraz ogólnokrajowej mapie potrzeb w zakresie ratownictwa medycznego.
Istnieje możliwość poprawy/uzupełnienia projektu w zakresie niniejszego kryterium na etapie oceny spełnienia kryteriów wyboru (zgodnie z art. 45 ust 3 ustawy wdrożeniowej).</t>
  </si>
  <si>
    <t>Podmiot leczniczy będzie udzielał świadczeń opieki zdrowotnej na podstawie umowy zawartej z
Dyrektorem oddziału wojewódzkiego NFZ o udzielanie świadczeń opieki zdrowotnej w zakresie
leczenia szpitalnego w oddziałach wchodzących w skład Centrum Urazowego najpóźniej w kolejnym
okresie kontraktowania świadczeń po zakończeniu realizacji projektu. Minimalne wymagania dotyczące zasobów kadrowych i niezbęndej infrastruktury technicznej są jednym z  warunków, które musi spełnić świadczeniodawca aby zawrzeć umowę z NFZ o udzielanie świadczeń w rodzaju leczenie szpitalne (szczegółowe warunki zawierania umów określone zostały w Zarządzeniu nr 110/2015/BP Prezesa Narodowego Funduszu Zdrowia z dnia 31 grudnia 2015 r. w sprawie ogłoszenia jednolitego tekstu zarządzenia Prezesa Narodowego Funduszu Zdrowia w sprawie określenia warunków zawierania i realizacji umów w rodzaju: leczenie szpitalne). Zgodnie z ustawą  dnia 8 września 2006 r. o Państwowym Ratownictwie Medycznym (Dz. U. Nr 191, poz. 1410, z późn. zm.) centrum urazowe zapewnia działanie w swojej strukturze specjalistycznych oddziałów zabiegowych i pracowni diagnostycznych a) oddziału anestezjologii i intensywnej terapii, zapewniającego gotowość co najmniej dwóch stanowisk intensywnej terapii do udzielania świadczeń zdrowotnych pacjentowi urazowemu, b) bloku operacyjnego, zapewniającego stałą gotowość co najmniej jednej sali operacyjnej do udzielania świadczeń zdrowotnych pacjentowi urazowemu, c) pracowni endoskopii diagnostycznej i zabiegowej, czynnej całą dobę, d) oddziałów, w szczególności: chirurgii ogólnej lub obrażeń wielonarządowych, ortopedii i traumatologii narządu ruchu, neurochirurgii lub chirurgii ogólnej z profilem neurotraumatologii, chirurgii naczyń lub chirurgii ogólnej z profilem chirurgii naczyń.
Istnieje możliwość poprawy/uzupełnienia projektu w zakresie niniejszego kryterium na etapie oceny spełnienia kryteriów wyboru (zgodnie z art. 45 ust 3 ustawy wdrożeniowej).</t>
  </si>
  <si>
    <t>Podmiot leczniczy po zrealizowaniu projektu będzie posiadał lądowisko/lotnisko zarejestrowane do realizacji operacji w dzień i w nocy przez 7 dni w tygodniu, wpisane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lub będzie posiadał umowę z innym podmiotem na korzystanie z najbliższego lądowiska/lotniska zarejestrowanego do realizacji operacji w dzień i w nocy przez 7 dni w tygodniu, wpisanego do ewidencji lotnisk/lądowisk prowadzonej przez Prezesa ULC oraz Instrukcji Operacyjnej Lotniczego Pogotowia Ratunkowego, którego lokalizacja będzie zgodna z ustawą z dnia 8 września 2006 r. o Państwowym Ratownictwie Medycznym i warunki techniczne będą zgodne z Rozporządzeniem Ministra Zdrowia z dnia 3 listopada 2011 roku w sprawie Szpitalnego Oddziału Ratunkowego.
Istnieje możliwość poprawy/uzupełnienia projektu w zakresie niniejszego kryterium na etapie oceny spełnienia kryteriów wyboru (zgodnie z art. 45 ust 3 ustawy wdrożeniowej).</t>
  </si>
  <si>
    <t>Zakres projektu uwzględnia wszystkie niezbędne do wykonania prace. Po zrealizowaniu projektu
Centrum Urazowe osiągnie pełną funkcjonalność (będzie spełniało wymagania określone w ustawie z
dnia 8 września 2006 roku o Państwowym Ratownictwie Medycznym oraz rozporządzeniu Ministra
Zdrowia z dnia 18 czerwca 2010 roku w sprawie centrum urazowego).
Istnieje możliwość poprawy/uzupełnienia projektu w zakresie niniejszego kryterium na etapie oceny spełnienia kryteriów wyboru (zgodnie z art. 45 ust 3 ustawy wdrożeniowej).</t>
  </si>
  <si>
    <t>W ramach kryterium badaniu będzie podlegał wskaźnik zadłużenia wymagalnego.
Istnieje możliwość poprawy/uzupełnienia projektu w zakresie niniejszego kryterium na etapie oceny spełnienia kryteriów wyboru (zgodnie z art. 45 ust 3 ustawy wdrożeniowej).</t>
  </si>
  <si>
    <t>merytoryczne I stopnia dla działania 9.2
(kryterium nr 3) - kryterium premiujące - 8 pkt</t>
  </si>
  <si>
    <t>merytoryczne I stopnia dla działania 9.2
(kryterium nr 2.4.) - kryterium premiujące - 2 pkt</t>
  </si>
  <si>
    <t>merytoryczne I stopnia dla działania 9.2
(kryterium nr 2.3.) - kryterium premiujące - 3 pkt</t>
  </si>
  <si>
    <t>merytoryczne I stopnia dla działania 9.2
(kryterium nr 2.2.) - kryterium premiujące - 3 pkt</t>
  </si>
  <si>
    <t>merytoryczne I stopnia dla działania 9.2
(kryterium nr 4.1.) - kryterium premiujące - 2 pkt</t>
  </si>
  <si>
    <t>merytoryczne I stopnia dla działania 9.2
(kryterium nr 4.2.) - kryterium premiujące - 4 pkt</t>
  </si>
  <si>
    <t>merytoryczne I stopnia dla działania 9.2
(kryterium nr 5) - kryterium premiujące - 4 pkt</t>
  </si>
  <si>
    <t xml:space="preserve">merytoryczne I stopnia dla działania 9.2
(kryterium nr 6) - kryterium premiujące - 1 pkt
</t>
  </si>
  <si>
    <t>merytoryczne I stopnia dla działania 9.2
(kryterium nr 7) - kryterium premiujące - 6 pkt</t>
  </si>
  <si>
    <t>merytoryczne I stopnia dla działania 9.2
(kryterium nr 8) - kryterium premiujące - 2 pkt</t>
  </si>
  <si>
    <t>merytoryczne I stopnia dla działania 9.2
(kryterium nr 10.1.-10.3.) - kryterium premiujące - 8 pkt</t>
  </si>
  <si>
    <t>merytoryczne I stopnia dla działania 9.2
(kryterium nr 10.4) - kryterium premiujące - 2 pkt</t>
  </si>
  <si>
    <t>merytoryczne I stopnia dla działania 9.2
(kryterium nr 10.5) - kryterium premiujące - 4 pkt</t>
  </si>
  <si>
    <t>merytoryczne I stopnia dla działania 9.2
(kryterium nr 12) - kryterium premiujące - 4 pkt</t>
  </si>
  <si>
    <t>merytoryczne I stopnia dla działania 9.2
(kryterium nr 13) - kryterium premiujące - 2 pkt</t>
  </si>
  <si>
    <t>merytoryczne I stopnia dla działania 9.2
(kryterium nr 14) - kryterium premiujące - 2 pkt</t>
  </si>
  <si>
    <t>merytoryczne I stopnia dla działania 9.2
(kryterium nr 15) - kryterium premiujące - 1 pkt</t>
  </si>
  <si>
    <t>merytoryczne I stopnia dla działania 9.2
(kryterium nr 16) - kryterium premiujące - 2 pkt</t>
  </si>
  <si>
    <t>merytoryczne I stopnia dla działania 9.2
(kryterium nr 9) - kryterium premiujące - 3 pkt</t>
  </si>
  <si>
    <t>merytoryczne I stopnia dla działania 9.2
(kryterium nr 11) - kryterium premiujące - 2 pkt</t>
  </si>
  <si>
    <t>Posiadanie przez podmiot leczniczy informatycznych systemów szpitalnych.
Istnieje możliwość poprawy/uzupełnienia projektu w zakresie niniejszego kryterium na etapie oceny spełnienia kryteriów wyboru (zgodnie z art. 45 ust 3 ustawy wdrożeniowej).</t>
  </si>
  <si>
    <t>Uwzględnienie w projekcie rozwiązań przyczyniających się do poprawy efektywności energetycznej, w szczególności do obniżenia zużycia energii lub efektywniejszego jej wykorzystywania/zmniejszenia energochłonności obiektu.
Istnieje możliwość poprawy/uzupełnienia projektu w zakresie niniejszego kryterium na etapie oceny spełnienia kryteriów wyboru (zgodnie z art. 45 ust 3 ustawy wdrożeniowej).</t>
  </si>
  <si>
    <r>
      <t xml:space="preserve">Realizacja projektu przyczynia się do koncentracji wykonywania zabiegów kompleksowych </t>
    </r>
    <r>
      <rPr>
        <i/>
        <sz val="7"/>
        <color theme="1"/>
        <rFont val="Calibri"/>
        <family val="2"/>
        <charset val="238"/>
        <scheme val="minor"/>
      </rPr>
      <t xml:space="preserve">32, 33.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32 Zabiegi kompleksowe – typ zabiegów zdefiniowanych zgodnie z grupami wyróżnionymi w ramach Jednorodnych Grup Pacjentów. Zgodnie z wykazem zabiegów określonym na platformie danych Baza Analiz Systemowych i Wdrożeniowych.
33 Dotyczy projektów uwzględniających w zakresie projektu oddziały o charakterze zabiegowym.</t>
    </r>
  </si>
  <si>
    <t>Wpływ realizacji projektu na spadek ryzyka wystąpienia zakażeń szpitalnych na oddziałach lub innych jednostkach organizacyjnych szpitala objętych zakresem projektu w stosunku do roku bazowego (rok poprzedzający rok złożenia wniosku o dofinansowanie).
Istnieje możliwość poprawy/uzupełnienia projektu w zakresie niniejszego kryterium na etapie oceny spełnienia kryteriów wyboru (zgodnie z art. 45 ust 3 ustawy wdrożeniowej).</t>
  </si>
  <si>
    <t>Wnioskodawca udziela lub będzie udzielał najpóźniej po zrealizowaniu projektu świadczeń zdrowotnych przy użyciu narzędzi telemedycznych  w ramach oddziałów lub jednostek organizacyjnych szpitala objętych zakresem projektu w celu poprawy jakości i trafności wdrażanych metod leczenia.
Istnieje możliwość poprawy/uzupełnienia projektu w zakresie niniejszego kryterium na etapie oceny spełnienia kryteriów wyboru (zgodnie z art. 45 ust 3 ustawy wdrożeniowej).</t>
  </si>
  <si>
    <t>merytoryczne I stopnia dla działania 9.2
(kryterium nr 24) - kryterium premiujące - 1 pkt</t>
  </si>
  <si>
    <t>merytoryczne I stopnia dla działania 9.2
(kryterium nr 25) - kryterium premiujące - 2 pkt</t>
  </si>
  <si>
    <t>Sprawdzana jest zgodność projektu z przepisami o pomocy publicznej, tj. czy wsparcie będzie stanowiło pomoc publiczną w rozumieniu art. 107 ust. 1 TFUE.
Jeśli wsparcie nie stanowi pomocy publicznej, czy przedstawiono odpowiednie wyjaśnienia, na przykład w zakresie:
- braku wystąpienia korzyści dla wnioskodawcy odbiegającej od rynkowej (np. ze względu na spełnienie kryteriów Altmark lub spełnienie Testu Prywatnego Inwestora);
- nieprowadzenia przez wnioskodawcę działalności gospodarczej w rozumieniu prawa UE;
- braku możliwości zakłócenia konkurencji na wewnętrznym rynku UE;
- braku wpływu wsparcia na handel między państwami członkowskimi UE?
Wyjaśnienia powinny zawierać odniesienia do właściwych dokumentów instytucji Unii Europejskiej, na przykład do:
- Siatek analitycznych dotyczących infrastruktury oraz
- (projektu) Komunikatu Komisji – Zawiadomienie Komisji w sprawie pojęcia pomocy państwa w rozumieniu art. 107 ust. 1 TFUE.
Jeśli wsparcie stanowi pomoc publiczną, czy pomoc jest zgodna z rynkiem wewnętrznym i czy wskazano podstawę zgodności tej pomocy z rynkiem wewnętrznym UE wraz z wyjaśnieniem, czy pomoc podlega obowiązkowi notyfikacji Komisji Europejskiej, o którym mowa w art. 108 ust. 3 TFUE?
Istnieje możliwość poprawy/uzupełnienia projektu w zakresie niniejszego kryterium na etapie oceny spełnienia kryteriów wyboru (zgodnie z art. 45 ust 3 ustawy wdrożeniowej).</t>
  </si>
  <si>
    <t>Sprawdzane jest zachowanie przez projekt (operację) zasady trwałości, zgodnie z art. 71 rozporządzenia Parlamentu Europejskiego i Rady (UE) nr 1303/2013 z dnia 17 grudnia 2013 r.
1. Czy w przypadku operacji obejmującej inwestycje w infrastrukturę lub inwestycje produkcyjne wnioskodawca oraz podmiot kontrolujący wnioskodawcę (właściciel/właściciele wnioskodawcy) złożyli oświadczenie, w którym zobowiązali się, że w okresie 5 lat (okres może zostać skrócony do 3 lat w przypadkach utrzymania inwestycji lub miejsc pracy stworzonych przez MŚP) od płatności końcowej lub w okresie wynikającym ze znajdujących zastosowanie w danym przypadku przepisów o pomocy publicznej:
- wnioskodawca nie zaprzestanie działalności produkcyjnej lub nie przeniesie jej poza obszar objęty programem;
- nie dojdzie do zmiany własności elementu infrastruktury, która przyniesie przedsiębiorstwu lub podmiotowi publicznemu nienależne korzyści;
- nie dojdzie do istotnej zmiany wpływającej na charakter operacji, jej cele lub warunki wdrażania, która mogłaby doprowadzić do naruszenia jej pierwotnych celów.
2. Czy w przypadku operacji obejmującej inwestycje w infrastrukturę lub inwestycje produkcyjne wnioskodawca nie będący małym lub średnim przedsiębiorstwem oraz podmiot kontrolujący wnioskodawcę (właściciel/ właściciele wnioskodawcy) złożyli oświadczenie, w którym zobowiązali się, że w okresie 10 lat od płatności końcowej lub w okresie wynikającym ze znajdujących zastosowanie w danym przypadku przepisów o pomocy publicznej, nie dojdzie do przeniesienie działalności produkcyjnej, której dotyczyło dofinansowanie, poza obszar UE?
Istnieje możliwość poprawy/uzupełnienia projektu w zakresie niniejszego kryterium na etapie oceny spełnienia kryteriów wyboru (zgodnie z art. 45 ust 3 ustawy wdrożeniowej).</t>
  </si>
  <si>
    <t>Podmiot leczniczy, w którym znajduje się Centrum Urazowe udziela stacjonarnych świadczeń opieki zdrowotnej finansowanych ześrodków publicznych w rodzaju leczenie szpitalne w następujących zakresach: neurologia, neurologia dziecięca, chirurgia szczękowo-twarzowa, chirurgia szczękowo-twarzowa dla dzieci, neonatologia, kardiochirurgia. kardiochirurgia dziecięca, torakochirurgia, oksygenacja hiperbaryczna, chirurgia dziecięca, ginekologia, urologia, replantacja.
Istnieje możliwość poprawy/uzupełnienia projektu w zakresie niniejszego kryterium na etapie oceny spełnienia kryteriów wyboru (zgodnie z art. 45 ust 3 ustawy wdrożeniowej).</t>
  </si>
  <si>
    <t>Docelowa liczba stanowisk intensywnej terapii w oddziałach Anestezjologii i Intensywnej Terapii.
Istnieje możliwość poprawy/uzupełnienia projektu w zakresie niniejszego kryterium na etapie oceny spełnienia kryteriów wyboru (zgodnie z art. 45 ust 3 ustawy wdrożeniowej).</t>
  </si>
  <si>
    <t>Docelowa liczba stanowisk intensywnej terapii w obszarze wstępnej intensywnej terapii w SOR.
Istnieje możliwość poprawy/uzupełnienia projektu w zakresie niniejszego kryterium na etapie oceny spełnienia kryteriów wyboru (zgodnie z art. 45 ust 3 ustawy wdrożeniowej).</t>
  </si>
  <si>
    <t>Podmiot leczniczy posiada możliwość odbioru danych medycznych pacjenta transmitowanych ze środków transportu sanitarnego.
Istnieje możliwość poprawy/uzupełnienia projektu w zakresie niniejszego kryterium na etapie oceny spełnienia kryteriów wyboru (zgodnie z art. 45 ust 3 ustawy wdrożeniowej).</t>
  </si>
  <si>
    <t>POIS.09.01.00-00-0243/17-00</t>
  </si>
  <si>
    <t>Utworzenie Centrum Urazowego dla dorosłych w Wojewódzkim Szpitalu Zespolonym w Kielcach</t>
  </si>
  <si>
    <t>WOJEWÓDZKI SZPITAL ZESPOLONY W KIELCACH</t>
  </si>
  <si>
    <t>W ramach projektu postanie Centrum Urazowe. Zakupiony zostanie specjalistyczny sprzęt tj.rezonans magnetyczny, tomograf komputerowy, respirator, kardiomonitory z centralą monitorującą, bronchoskop.</t>
  </si>
  <si>
    <t>POIS.09.01.00-00-0080/16-00</t>
  </si>
  <si>
    <t>PODNIESIENIE SKUTECZNOŚCI DZIAŁANIA SOR-U W PISZU POPRZEZ BUDOWĘ CAŁODOBOWEGO LĄDOWISKA DLA ŚMIGŁOWCÓW RATUNKOWYCH ORAZ ZAKUP SPRZĘTU DIAGNOSTYCZNEGO</t>
  </si>
  <si>
    <t>SAMODZIELNY PUBLICZNY ZAKŁAD OPIEKI ZDROWOTNEJ SZPITAL POWIATOWY W PISZU</t>
  </si>
  <si>
    <t>Pisz</t>
  </si>
  <si>
    <t>12-200</t>
  </si>
  <si>
    <t>W ramach projektu realizowane będą następujące zadania: - budowa lądowiska - zakup wyposażenia dla SOR</t>
  </si>
  <si>
    <t>Henryka Sienkiewicza 2</t>
  </si>
  <si>
    <t>POIS.09.02.00-00-0007/16-00</t>
  </si>
  <si>
    <t>Specjalistyczna Kardiologia w SKDJ w Warszawie odpowiedzią na potrzeby zdrowotne populacji</t>
  </si>
  <si>
    <t>SZPITAL KLINICZNY DZIECIĄTKA JEZUS</t>
  </si>
  <si>
    <t>POIS.09.02.00-00-0010/16-00</t>
  </si>
  <si>
    <t>Poprawa jakości i dostępności usług medycznych w zakresie chorób układu krążenia - przebudowa pomieszczeń budynku W i K wraz z wyposażeniem</t>
  </si>
  <si>
    <t>SAMODZIELNY PUBLICZNY SZPITAL KLINICZNY NR 2 PUM W SZCZECINIE</t>
  </si>
  <si>
    <t>POIS.09.02.00-00-0020/16-00</t>
  </si>
  <si>
    <t xml:space="preserve">Doposażenie jednostek SPSK Nr 1 PUM udzielających świadczeń zdrowotnych na rzecz pacjentów z chorobami nowotworowymi w sprzęt medyczny wraz z dostosowaniem pomieszczeń dla urządzeń do diagnostyki obrazowej </t>
  </si>
  <si>
    <t>SAMODZIELNY PUBLICZNY SZPITAL KLINICZNY NR 1 POMORSKIEGO UNIWERSYTETU MEDYCZNEGO IM. PROF. TADEUSZA SOKOŁOWSKIEGO W SZCZECINIE</t>
  </si>
  <si>
    <t>POIS.09.02.00-00-0028/16-00</t>
  </si>
  <si>
    <t>POIS.09.02.00-00-0029/16-00</t>
  </si>
  <si>
    <t>Poprawa dostępności i jakości procedur z zakresu elektroterapii i elektrofizjologii w leczeniu inwazyjnym niewydolności serca, migotania przedsionków i zaburzeń rytmu w SPCSK w Warszawie</t>
  </si>
  <si>
    <t>SAMODZIELNY PUBLICZNY CENTRALNY SZPITAL KLINICZNY W WARSZAWIE</t>
  </si>
  <si>
    <t>POIS.09.02.00-00-0036/16-00</t>
  </si>
  <si>
    <t>Unowocześnienie zasobów infrastrukturalnych Centrum Onkologii-Instytut poprzez wymianę sprzętu i aparatury medycznej</t>
  </si>
  <si>
    <t>CENTRUM ONKOLOGII IM. MARII SKŁODOWSKIEJ-CURIE</t>
  </si>
  <si>
    <t>02-034</t>
  </si>
  <si>
    <t>POIS.09.02.00-00-0038/16-00</t>
  </si>
  <si>
    <t>Odtworzenie ponadregionalnych Ośrodków Leczenia Zaburzeń Rytmu i Niewydolności Serca w ramach wielofunkcyjnego budynku J w Instytucie Kardiologii w Warszawie</t>
  </si>
  <si>
    <t>INSTYTUT KARDIOLOGII IM. PRYMASA TYSIĄCLECIA STEFANA KARDYNAŁA WYSZYŃSKIEGO</t>
  </si>
  <si>
    <t>POIS.09.02.00-00-0041/16-00</t>
  </si>
  <si>
    <t xml:space="preserve">Poprawa jakości leczenia chorób nowotworowych w SPSK nr 1 w Lublinie </t>
  </si>
  <si>
    <t>SAMODZIELNY PUBLICZNY SZPITAL KLINICZNY NR 1 W LUBLINIE</t>
  </si>
  <si>
    <t>POIS.09.02.00-00-0056/16-00</t>
  </si>
  <si>
    <t xml:space="preserve">Przebudowa i doposażenie Oddziału Kardiologii, Rehabilitacji Kardiologicznej oraz Pracowni Elektrofizjologii w celu zapewnienia kompleksowości leczenia chorób układu krążenia w SP ZOZ MSWiA w Lublinie </t>
  </si>
  <si>
    <t>POIS.09.02.00-00-0058/16-00</t>
  </si>
  <si>
    <t xml:space="preserve">Przebudowa i nowoczesne wyposażanie Oddziału Urologicznego SPSK nr 1 im. Prof. S. Szyszko SUM szansą na skuteczną walkę z nowotworami układu moczowo-płciowego </t>
  </si>
  <si>
    <t>SAMODZIELNY PUBLICZNY SZPITAL KLINICZNY NR 1 IM. PROF. STANISŁAWA SZYSZKO ŚLĄSKIEGO UNIWERSYTETU MEDYCZNEGO W KATOWICACH</t>
  </si>
  <si>
    <t>POIS.09.02.00-00-0119/17-00</t>
  </si>
  <si>
    <t>Przebudowa istniejących Klinik Psychiatrycznych w Instytucie Psychiatrii i Neurologii - etap I</t>
  </si>
  <si>
    <t>INSTYTUT PSYCHIATRII I NEUROLOGII</t>
  </si>
  <si>
    <t>Williama Heerleina Lindleya 4</t>
  </si>
  <si>
    <t>al. Powstańców Wielkopolskich 72</t>
  </si>
  <si>
    <t>Wawelska 15b</t>
  </si>
  <si>
    <t>Zakres przedsięwzięcia uwzględnia zadania: Zadanie I Zakup sprzętu medycznego i wyposażenia Zadanie II Wykonanie robót budowlanych w zakresie remontu i przebudowy oddziału kardiologicznego z salami intensywnego nadzoru kardiologicznego oraz remont bloku operacyjnego kliniki kardiochirurgii oraz przebudowa pomieszczeń dla potrzeb OIOK kliniki kardiochirurgii i kardiologii.</t>
  </si>
  <si>
    <t>Wymiana i zakup aparatury medycznej służącej wykrywaniu chorób nowotworowych dla Centrum Leczenia i Diagnostyki Nowotworów Dziedzicznych PUM funkcjonującego w strukturach SPSK Nr 1 PUM w Szczecinie. Na potrzeby zakupywanego sprzętu będą prowadzone roboty remontowo-adaptacyjne, służące dostosowaniu pomieszczeń do zakupionego sprzętu medycznego w zakresie diagnostyki obrazowej.</t>
  </si>
  <si>
    <t>zakup nowoczesnego sprzętu medycznego w miejsce starych, wyeksploatowanych wyrobów medycznych</t>
  </si>
  <si>
    <t>Planowane jest utworzenie co najmniej 4 nowych stanowisk dla pacjentów wymagających izolacji (pojedyncze izolatki) oraz 6 stanowisk oddzielonych od siebie tzw. box’ów na sali ogólnej. Planuje się także utworzenie dwóch stanowisk w pełni wyposażonych na sali wybudzeniowej, w bezpośrednim sąsiedztwie sali operacyjnej. Ponadto planuje się zakup aparatu RTG.</t>
  </si>
  <si>
    <t>Dotyczy zakupu 47 rodzajów aparatury medycznej dla potrzeb Samodzielnego Publicznego Szpitala Klinicznego Nr 1 w Lublinie, w tym jednostek: - II Klinika Chirurgii Ogólnej Gastroenterologicznej i Nowotworów Układu Pokarmowego wraz z Blokiem Operacyjnym, - Klinika Chirurgii Onkologicznej wraz z Blokiem Operacyjnym, - II Klinika Anestezjologii i Intensywnej Terapii, - Poradnia Chirurgiczna, - Zakład Diagnostyki i Terapii Endoskopowej, - Zakład Radiologii Lekarskiej, -Pracownia Patomorfologii, m.in. w ramach wymiany przestarzałych urządzeń na nowe, szybsze i bardziej precyzyjne wyroby medyczne.</t>
  </si>
  <si>
    <t>Projekt dotyczy przebudowy oraz wyposażenia 20-łóżkowego Oddziału Urologicznego. Zakupiony zostanie m.in. sprzęt: do pracowni diagnostyki urologicznej cystoskop giętki, kamera Full HD z źródłem światła i monitorem, USG z opcją nakładania obrazu MRI. Doposażona zostanie także Pracownia Endoskopii i Przewodu Pokarmowego. Zakupiony zostanie kolonoskop, gastroskop, myjnia endoskopowa i stół do badań endoskopowych.</t>
  </si>
  <si>
    <t>Wnioskowany projekt obejmuje przebudowę budynków F1, F2, F3, F4 stanowiącą I etap inwestycji, która ma na celu polepszenie warunków hospitalizacji w szpitalu dla pacjentów oraz warunków pracy personelu a także dostosowanie do obowiązujących przepisów.</t>
  </si>
  <si>
    <t>Zakres projektu obejmuje działania infrastrukturalne zmierzające do odtworzenia zasobów Kliniki Chorób Wewnętrznych i Kardiologii . Ponadto przewiduje się zakup wyposażenia i sprzętu medycznego.</t>
  </si>
  <si>
    <t>Unii Lubelskiej 1</t>
  </si>
  <si>
    <t>POIiŚ.9.P.98</t>
  </si>
  <si>
    <t>merytoryczne I stopnia - nowe CU
(kryterium nr 9) - kryterium premiujące - 4 pkt.</t>
  </si>
  <si>
    <t>Ponadregionalność projektu (dot. projektów wybieranych w trybie konkursowym)</t>
  </si>
  <si>
    <t>nd</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</si>
  <si>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które zakładają działania ukierunkowane na przeniesienie świadczeń opieki zdrowotnej z poziomu lecznictwa szpitalnego na rzecz POZ i AOS wynika z charakteru CU, które jako unikalne w skali kraju wydzielone funkcjonalnie części szpitala współpracujące z jednostkami systemu Państwowe Ratownictwo Medyczne wpisane do Wojewódzkich Planów Działania Systemu Państwowe Ratownictwo Medyczne posiadają infrastrukturę oraz potencjał kadrowy do udzielania pomocy pacjentom urazowym. Przeniesienie świadczeń opieki zdrowotnej udzielanych w CU z poziomu lecznictwa szpitalnego na rzecz POZ i AOS jest niemożliwe z uwagi na zdefiniowane w ww. aktach prawnych wymogi niezbędne podczas udzielania przedmiotowych świadczeń.</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</si>
  <si>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udzielają pomocy ww. pacjentom niezależnie od realizacji działań konsolidacyjnych lub podjęcia inych form współpracy z podmiotami udzielajacymi świadczeń opieki zdrowotnej.</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</si>
  <si>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CU lokalizowane są w wysokowyspecjalizowanych jednostkach, samo wpisanie danego CU do WPDSPRM następuje po spełnieniu niezbędnych wymogów, co dowodzi że podmiot jest właściwie zorganizowany do realizacji zadań CU. Prowadzenie gruntownych działań restrukturyzacyjnych w podmiotach w których zlokalizowane są CU mogłyby spowodować czasowe wyłaczenie jednostek z funkcjonowania co  byłoby niekorzystne z punktu widzenia realizacji zadań  jakim jest udzielanie pomocy w stanie nagłego zagrożenia zdrowia lub życia. W związku z powyższym wydaje się nieuzasadnione stosowanie kryterium premiującego projekty realizowane przez podmioty posiadające zatwierdzony przez podmiot tworzący program restrukturyzacji, zawierający działania prowadzące do poprawy ich efektywności – dotyczy szpitali.</t>
  </si>
  <si>
    <t xml:space="preserve">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premiującego projekty  przyczyniające się do zwiększenia jakości lub dostępności do diagnozy i terapii pacjentów w warunkach ambulatoryjnych, wynika z charakteru przedmiotowego typu projektu. </t>
  </si>
  <si>
    <t>Sposób organizacji centrów urazowych (CU) określony został w ustawie z dnia 8 września 2006 r. o Państwowym Ratownictwie Medycznym,  rozporządzeniu Ministra Zdrowia z dnia 18 czerwca 2010 r. w sprawie centrum urazowego i  rozporządzeniu Ministra Zdrowia z dnia 25 stycznia 2016 r. w sprawie centrum urazowego dla dzieci. CU to wydzielona funkcjonalnie część szpitala, w rozumieniu przepisów o działalności leczniczej, w którym działa szpitalny oddział ratunkowy, w której to części specjalistyczne oddziały są powiązane ze sobą organizacyjnie oraz zakresem zadań, w sposób pozwalający na szybkie diagnozowanie i leczenie pacjenta urazowego, spełniającą wymagania określone w ustawie.  Rolą CU jest gotowość do szybkiego udzielenia pomocy pacjentom urazowym, tj.  osobom w stanie nagłego zagrożenia zdrowotnego spowodowanego działaniem czynnika zewnętrznego, którego następstwem są ciężkie, mnogie lub wielonarządowe obrażenia ciała. Brak kryterium oceniającego projekty pod kątem  niezakładania zwiększenia liczby łóżek szpitalnych wynika z charakteru CU.</t>
  </si>
  <si>
    <t>Edyta Gałązka, Departament Funduszy Europejskich i e-Zdrowia, starszy specjalista, 
tel. 22 53 00 332, e-mail: e.galazka@mz.gov.pl
Małgorzata Iwanicka-Michałowicz,  Departament Funduszy Europejskich i e-Zdrowia, naczelnik, 
tel. 22 53 00 396, e-mail: m.iwanicka@mz.gov.pl</t>
  </si>
  <si>
    <t>Żeromskiego 28</t>
  </si>
  <si>
    <t>W ramach projektu zaplanowano: a. roboty budowlane b. zakup aparatury medycznej c. nadzór inwestorski  d. promocję projektu.</t>
  </si>
  <si>
    <t xml:space="preserve">Projekt zakłada zakup sprzętu na potrzeby SOR (692.500,00 PLN - wydatek wykazany jako kwalifikowalny) oraz działania informacyjno-promocyjne (3.198,00 PLN - wydatek wykazany jako kwalifikowalny). Ogólnym celem projektu jest poprawa funkcjonowania systemy ratownictwa medycznego w województwie mazowieckim. </t>
  </si>
  <si>
    <t>Poprawa efektywności działania systemu PRM na Mazowszu dzięki wzmocnieniu infrastruktury SOR w Szpitalu Bielańskim w Warszawie</t>
  </si>
  <si>
    <t xml:space="preserve">Planowany do realizacji przez Wnioskodawcę projekt zakłada: a. budowę lądowiska dla śmigłowców ratunkowych; b. zakup aparatury medycznej, w tym stołu zabiegowego, lampy zabiegowej, respiratora oraz aparatu do znieczulania. </t>
  </si>
  <si>
    <t>SAMODZIELNY PUBLICZNY SPECJALISTYCZNY SZPITAL ZACHODNI IM. ŚW. JANA PAWŁA II W GRODZISKU MAZOWIECKIM</t>
  </si>
  <si>
    <t>Poprawa jakości świadczonych usług i bezpieczeństwa pacjentów poprzez zakup wyrobów medycznych do Szpitalnego Oddziału Ratunkowego w ZOZ Bolesławiec</t>
  </si>
  <si>
    <t>Przedmiotem projektu jest: - zakup aparatury medycznej na potrzeby SOR - Zakup i montaż systemu monitoringu - Zakup niezbędnego sprzętu IT do celów administracyjnych SOR</t>
  </si>
  <si>
    <t>Bolesława Limanowskiego 20</t>
  </si>
  <si>
    <t>Staszica 4</t>
  </si>
  <si>
    <t>POIS.09.01.00-00-0028/16-00</t>
  </si>
  <si>
    <t>POIS.09.01.00-00-0030/16-00</t>
  </si>
  <si>
    <t>Adaptacja pomieszczeń - wydzielenie strefy "zielonej" oraz zakup wyposażenia w Szpitalnym Oddziale Ratunkowym w Centralnym Szpitalu Klinicznym MSW w Warszawie w celu poprawy bezpieczeństwa zdrowotnego pacjentów.</t>
  </si>
  <si>
    <t>POIS.09.01.00-00-0031/16-00</t>
  </si>
  <si>
    <t xml:space="preserve">W ramach projektu zaplanowane zostały następujące zadania: - dostosowanie SOR do obowiązujących przepisów prawa (roboty budowlane); - zakup wyposażenia na SOR. Liczba leczonych w podmiotach leczniczych objętych wsparciem 100/rok - Przebudowa SOR oraz zakup nowoczesnego wyposażenia dla SOR przyczyni się do możliwości leczenia większej ilości pacjentów oraz wzrostu efektywności pracy personelu medycznego SOR, w szczególności szybkości, trafności i efektywności diagnostyki oraz leczenia. Zostanie podniesiony standard i kompleksowość świadczonych usług medycznych. </t>
  </si>
  <si>
    <t>POIS.09.01.00-00-0035/16-00</t>
  </si>
  <si>
    <t>Medyczna 19</t>
  </si>
  <si>
    <t>POIS.09.01.00-00-0036/16-00</t>
  </si>
  <si>
    <t>Projekt zakłada wykonanie prac budowlano-modernizacyjnych w pomieszczeniach SOR, dobudowę nowego budynku, jego wykończenie oraz zakup niezbędnej aparatury i sprzętu medycznego ratującego życie. Zadania w ramach projektu: 1. Realizacja robót budowlanych 2. Projekt budowlany  3. Przygotowanie studium wykonalności 4. Przygotowanie wniosku o dofinansowanie  5. Informacja i promocja 6. Zakup aparatury medycznej i wyposażenia.</t>
  </si>
  <si>
    <t>POIS.09.01.00-00-0037/16-00</t>
  </si>
  <si>
    <t xml:space="preserve">Międzychód </t>
  </si>
  <si>
    <t xml:space="preserve"> W ramach projektu planowane są poniższe działania: a. roboty budowlane związane z częściową zmianą układu funkcjonalnego pomieszczeń, b. zakup aparatury medycznej.</t>
  </si>
  <si>
    <t>POIS.09.01.00-00-0038/16-00</t>
  </si>
  <si>
    <t xml:space="preserve"> W rmpach projektu Wnioskodawca planuje budowę lądowiska wyniesionego dla śmigłowców wraz z niezbędną infrastrukturą. </t>
  </si>
  <si>
    <t>POIS.09.01.00-00-0041/16-00</t>
  </si>
  <si>
    <t>W ramach projektu zaplanowane zostały następujące zadania: - Zakup sprzętu i wyposażenia medycznego. - Wykonanie następujących prac: Prace montażowe I; Prace montażowe II; Prace montażowe III; Roboty instalacji sprężarkowni powietrza medycznego, maszynowni próżni, rozprężalni podtlenku azotu i koncentratora tlenu; instalacje elektryczne; koncentrator tlenu; roboty budowlane; Prace remontowo - malarskie po pracach montażowych oraz instalacji sprzętu.</t>
  </si>
  <si>
    <t>POIS.09.01.00-00-0043/16-00</t>
  </si>
  <si>
    <t>Grenadierów 3</t>
  </si>
  <si>
    <t>POIS.09.01.00-00-0045/16-00</t>
  </si>
  <si>
    <t>POIS.09.01.00-00-0046/16-00</t>
  </si>
  <si>
    <t>POIS.09.01.00-00-0048/16-00</t>
  </si>
  <si>
    <t>Projekt zakłada: a. budowę lądowiska wyniesionego dla śmigłowców ratunkowych wraz z niezbędna infrastrukturą b. zakup wyposażenia c. wykonanie dokumentacji projektowej d. działania informacyjno-promocyjne.</t>
  </si>
  <si>
    <t>POIS.09.01.00-00-0049/16-00</t>
  </si>
  <si>
    <t>Lwowska 1781</t>
  </si>
  <si>
    <t>POIS.09.01.00-00-0050/16-00</t>
  </si>
  <si>
    <t>POIS.09.01.00-00-0056/16-00</t>
  </si>
  <si>
    <t>POIS.09.01.00-00-0059/16-00</t>
  </si>
  <si>
    <t>POIS.09.01.00-00-0060/16-00</t>
  </si>
  <si>
    <t>Chopina 13</t>
  </si>
  <si>
    <t>POIS.09.01.00-00-0061/16-00</t>
  </si>
  <si>
    <t>POIS.09.01.00-00-0063/16-00</t>
  </si>
  <si>
    <t>Wsparcie Szpitalnego Oddziału Ratunkowego SP ZOZ w Garwolinie poprzez doposażenie w sprzęt medyczny w celu zwiększenia bezpieczeństwa zdrowotnego</t>
  </si>
  <si>
    <t>Lubelska 50</t>
  </si>
  <si>
    <t>POIS.09.01.00-00-0065/16-00</t>
  </si>
  <si>
    <t>POIS.09.01.00-00-0066/16-00</t>
  </si>
  <si>
    <t xml:space="preserve">Projekt zakłada realizacje trzech typów działań inwestycyjnych: 1. Zakup aparatury medycznej i sprzętu wykorzystywanego w SOR 2. Zakup i instalacja systemu wentylacji mechanicznej oraz chłodzenia w SOR. 3. Dostawy i montażu platformy dla osób niepełnosprawnych. </t>
  </si>
  <si>
    <t>POIS.09.01.00-00-0067/16-00</t>
  </si>
  <si>
    <t>POIS.09.01.00-00-0068/16-00</t>
  </si>
  <si>
    <t>Wzrost jakości oraz skuteczności działań Specjalistycznego Szpitala im. prof. A. Sokołowskiego w Szczecinie-Zdunowie w zakresie ratownictwa medycznego</t>
  </si>
  <si>
    <t>W ramach projektu realizowane będzie zadanie w zkaresie doposażenia SOR w specjalistyczny sprzęt medyczny</t>
  </si>
  <si>
    <t>POIS.09.01.00-00-0069/16-00</t>
  </si>
  <si>
    <t>POIS.09.01.00-00-0072/16-00</t>
  </si>
  <si>
    <t>POIS.09.01.00-00-0073/16-00</t>
  </si>
  <si>
    <t>POIS.09.01.00-00-0075/16-00</t>
  </si>
  <si>
    <t>POIS.09.01.00-00-0076/16-00</t>
  </si>
  <si>
    <t>POIS.09.01.00-00-0077/16-00</t>
  </si>
  <si>
    <t>POIS.09.01.00-00-0079/16-00</t>
  </si>
  <si>
    <t>POIS.09.01.00-00-0082/16-00</t>
  </si>
  <si>
    <t>POIS.09.01.00-00-0083/16-00</t>
  </si>
  <si>
    <t>Projekt zakłada dofinansowanie poniższych działań: a. prace budowlano-instalacyjne, b. zakup sprzętu medycznego, c. przygotowanie studium wykonalności wraz z AKK, d. zarządzanie projektem, e. promocję projektu. C</t>
  </si>
  <si>
    <t>POIS.09.01.00-00-0084/16-00</t>
  </si>
  <si>
    <t>POIS.09.01.00-00-0086/16-00</t>
  </si>
  <si>
    <t xml:space="preserve"> Cel bezpośredni został zdefiniowany jako poprawa funkcjonowania systemu ratownictwa medycznego SOR SPZOZ w Działdowie i na terenie jego oddziaływania. Wskazane cele zostaną osiągnięte poprzez realizację w ramach projektu robót budowlanych, tj. budowę lądowiska przyszpitalnego dla śmigłowców. </t>
  </si>
  <si>
    <t>POIS.09.01.00-00-0090/16-00</t>
  </si>
  <si>
    <t>POIS.09.01.00-00-0091/16-00</t>
  </si>
  <si>
    <t>W ramach projektu przewidziano: 1. Modernizację Szpitalnego Oddziału Ratunkowego. 2. Doposażenie SOR w aparaturę medyczną, sprzęt i wyposażenie - 48 sztuk (m.in. fotokoagulator, aparat usg, cyfrowy mobilny aparat ramię C.</t>
  </si>
  <si>
    <t>POIS.09.01.00-00-0093/16-00</t>
  </si>
  <si>
    <t>Projekt zakłada zakup sprzętu i aparatury medycznej, zakup wyposażenia socjalno-bytowego, wymianę dźwigu szpitalnego, montaż zewnętrznej platformy dźwigowej, zakup urządzeń do dekontaminacji powietrza oraz wymianę oświetlenia na SOR.</t>
  </si>
  <si>
    <t>POIS.09.01.00-00-0094/16-00</t>
  </si>
  <si>
    <t>POIS.09.01.00-00-0097/16-00</t>
  </si>
  <si>
    <t>POIS.09.01.00-00-0098/16-00</t>
  </si>
  <si>
    <t>POIS.09.01.00-00-0099/16-00</t>
  </si>
  <si>
    <t>POIS.09.01.00-00-0100/16-00</t>
  </si>
  <si>
    <t>Rozwój zaplecza medycyny ratunkowej w Szpitalu Specjalistycznym im. Ludwika Rydygiera w Krakowie poprzez doposażenie Szpitalnego Oddziału Ratunkowego</t>
  </si>
  <si>
    <t xml:space="preserve">W ramach projektu realizowane będzie zadania związane z zakupem wyposażenia dla SOR: Analizator parametrów krytycznych Analizator z rozszerzonym spectrum badań - opcja kardio Respirator Kardiomonitory z centralą Aparat EKG Mobilny aparat do znieczulenia ogólnego Aparat RTG cyfrowy mobilny Aparat RTG cyfrowy stacjonarny z opcją fluoroskopii Przenośny aparat USG Videolaryngoskop Pulsoksymetr Bezkontaktowy iluminator naczyń Zestaw szyn próżniowych typu San Split Wózek leżący do transportu chorych Stolik zabiegowy Parawan mobilny </t>
  </si>
  <si>
    <t>POIS.09.01.00-00-0101/16-00</t>
  </si>
  <si>
    <t xml:space="preserve"> Działania projektowe obejmują: a. budowę lądowiska dla śmigłowców b. zakup sprzętu medycznego dla Szpitalnego Oddziału Ratunkowego (m.in. aparat USG, videogastroskop, defibrylator, aparat EKG)  c. opracowanie dokumentacji projektowej, d. nadzór budowlany, e. promocję projektu.</t>
  </si>
  <si>
    <t>POIS.09.01.00-00-0102/16-00</t>
  </si>
  <si>
    <t>Mazowiecka 13B</t>
  </si>
  <si>
    <t>POIS.09.01.00-00-0103/16-00</t>
  </si>
  <si>
    <t>POIS.09.01.00-00-0104/16-00</t>
  </si>
  <si>
    <t>Zakres inwestycji obejmuje zakup sprzętu w postaci: tromboelastromet 1 szt., kardiomonitor – 2 szt., system ogrzewania ciała pacjenta, fiberoskop – 2 szt., zestaw do artroskopii kończyny górnej, bronchofiberoskop z wymiennymi końcówkami roboczymi – 2 szt, aparat do oczyszczania ran z użyciem wody pod ciśnieniem, tor wizyjny wraz z zestawem endoskopów giętkich, USG śródoperacyjne do nieinwazyjnej diagnostyki urazów dróg moczowych i jamy brzusznej, aparat do kontrolowanego ochładzania i ogrzewania pacjenta, system monitorujący funkcje życiowe, mobilny aparat usg, bronchofiberoskop z wymiennymi końcówkami roboczymi.</t>
  </si>
  <si>
    <t>POIS.09.01.00-00-0105/16-00</t>
  </si>
  <si>
    <t>POIS.09.01.00-00-0106/16-00</t>
  </si>
  <si>
    <t>POIS.09.01.00-00-0107/16-00</t>
  </si>
  <si>
    <t>POIS.09.01.00-00-0108/16-00</t>
  </si>
  <si>
    <t>M. Curie-Skłodowskiej 24A</t>
  </si>
  <si>
    <t>Przedmiotem projektu jest zakup wyposażenia medycznego dla potrzeb cu.</t>
  </si>
  <si>
    <t>POIS.09.01.00-00-0109/16-00</t>
  </si>
  <si>
    <t>POIS.09.01.00-00-0110/16-00</t>
  </si>
  <si>
    <t>LOTNICZE POGOTOWIE RATUNKOWE</t>
  </si>
  <si>
    <t>POIS.09.01.00-00-0111/16-00</t>
  </si>
  <si>
    <t>Medyków</t>
  </si>
  <si>
    <t>POIS.09.01.00-00-0113/16-00</t>
  </si>
  <si>
    <t>Projekt inwestycyjny zakłada doposażenie w aparaturę i sprzęt medyczny niezbędny do udzielania świadczeń opieki zdrowotnej oraz doposażenie sal nadzoru pooperacyjnego wchodzących w skład struktur Centrum Urazowego w sprzęt niezbędny do ciągłego monitorowania parametrów życiowych oraz kompleksowej opieki medycznej.</t>
  </si>
  <si>
    <t>POIS.09.01.00-00-0114/16-00</t>
  </si>
  <si>
    <t>Projekt dotyczy zakupu i instalacji aparatury medycznej pozwalającej na świadczenie usług medycznych ramach planowanego Centrum Urazowego dla dzieci. Określony zakres projektu jest wynikiem analizy stanu wyposażenia klinik Uniwersyteckiego Dziecięcego Szpitala Klinicznego w Białymstoku w aspekcie możliwości świadczenia usług ratujących życie. Ze względu na charakter interwencji w obszarze Centrum Urazowego projektem objęto następujące oddziały szpitala: • Zakład Diagnostyki Obrazowej • Klinika Ortopedii i Traumatologii Dziecięcej • Klinika Chirurgii Dziecięcej • Oddział Intensywnej Terapii Realizacja projektu przewiduje doposażenie ww. oddziałów.</t>
  </si>
  <si>
    <t>POIS.09.01.00-00-0115/16-00</t>
  </si>
  <si>
    <t>Roboty budowlane, doposażenie, budowa lądowiska. W ramach inwestycji zostaną zakupione: maszyna anestetyczna, respirator stacjonarny, kardiomonitor, centrala pielęgniarska, USG anestezjologiczne, respirator do wentylacji nieinwazyjnej z zestawem masek do wentylacji nieinwazyjnej i podstawą jezdną, wideolaryngoskop + zestaw(6) łyżek, zestaw do trudnych intubacji (monitor+5 sztuk endoskopów giętkich), endoskop do trudnych intubacji z zestawem końcówek wymiennych, wózek anestezjologiczny, stolik pod aparaturę medyczną, aparat do podgrzewania płynów infuzyjnych, aparat do szybkiego przetaczania płynów, podbierak-nosze, wózek do przewożenia chorych leżących, rolki do przekładania chorych, aparat EKG, deska ortopedyczna nadająca się do TK i RTG, pompa infuzyjna, reduktory do tlenu centralnego, zestaw do wkłucia doszpikowego, procesor, źródło światła , monitor+ wózek do gastroskopu i kolonoskopu, gastroskop, kolonoskop, cyfrowy aparat RTG, łóżka szpitalne na obszar wstępnej intensywnej terapii, łóżka szpitalne na obszar obserwacji.</t>
  </si>
  <si>
    <t>POIS.09.01.00-00-0117/16-00</t>
  </si>
  <si>
    <t>INSTYTUT "CENTRUM ZDROWIA MATKI POLKI" W ŁODZI</t>
  </si>
  <si>
    <t>Rzgowska 281</t>
  </si>
  <si>
    <t xml:space="preserve">Zakres projektu przewiduje realizację działań, w tym: • przebudowę istniejących pomieszczeń Szpitala Pediatrycznego z przeznaczeniem na szpitalny oddział ratunkowy (SOR), • remont pomieszczeń Kliniki Ortopedii i Traumatologii, • przeniesienie lądowiska dla helikopterów w bezpośrednie sąsiedztwo Szpitala Pediatrycznego poprzez wykonanie konstrukcji stalowej wyniesionego lądowiska i rampy komunikacyjnej wraz z wykonaniem płyty lądowiska, • wykonanie nowej windy szpitalnej w nowym szybie żelbetowym oraz klatki schodowej zewnętrznej w celu skomunikowania lądowiska dla helikopterów (+7,50m) i szpitalnego oddziału ratunkowego, • zakup i montaż urządzeń i aparatury medycznej zarówno wbudowanej jak i mobilnej, zakup i montaż wyposażenia innego niż medyczne (socjalno-bytowe, biurowe/administracyjne, monitoringu) niezbędnego do prawidłowego funkcjonowania SOR. </t>
  </si>
  <si>
    <t>POIS.09.01.00-00-0118/16-00</t>
  </si>
  <si>
    <t>POIS.09.01.00-00-0119/16-00</t>
  </si>
  <si>
    <t>POIS.09.01.00-00-0121/16-00</t>
  </si>
  <si>
    <t>gen. Augusta Emila Fieldorfa 2</t>
  </si>
  <si>
    <t xml:space="preserve"> Zakres działań inwestycyjnych niniejszego projektu : I. ZAKUP APARATURY MEDYCZNEJ (przewidywany koszt całkowity i kwalifikowany: 1 780 920,00 zł) . Zadanie to będzie polegało na doposażeniu Szpitalnego Oddziału Ratunkowego Szpitala im. T. Marciniaka we Wrocławiu w celu utworzenia centrum urazowego dla dzieci. W ramach zadania planowany jest zakup 4 sztuk następującej aparatury medycznej: a) Scaner Infraned (1 szt.) - urządzenie to pozwala na wczesną identyfikację i leczenie krwiaków śródczaszkowych u pacjentów, którzy doznali urazowego uszkodzenia mózgu, co ma zasadnicze znaczenie dla wyników dalszej terapii. </t>
  </si>
  <si>
    <t>POIS.09.01.00-00-0122/16-00</t>
  </si>
  <si>
    <t>POIS.09.01.00-00-0123/16-00</t>
  </si>
  <si>
    <t>POIS.09.01.00-00-0124/16-00</t>
  </si>
  <si>
    <t>WOJEWÓDZKIE WIELOSPECJALISTYCZNE CENTRUM ONKOLOGII I TRAUMATOLOGII IM. M. KOPERNIKA W ŁODZI</t>
  </si>
  <si>
    <t>POIS.09.01.00-00-0125/16-00</t>
  </si>
  <si>
    <t>POIS.09.01.00-00-0126/16-00</t>
  </si>
  <si>
    <t>POIS.09.01.00-00-0127/16-00</t>
  </si>
  <si>
    <t>W ramach projektu będą realizowane roboty budowlane i instalacyjne dotyczące budowy lądowiska wyniesionego dla śmigłowców wraz z niezbędną infrastrukturą towarzyszącą, zgodnie z dokumentacją projektową i prawomocną decyzją o pozwoleniu na budowę oraz modernizacji SOR w celu stworzenia stanowiska wstępnej intensywnej terapii dla dzieci.</t>
  </si>
  <si>
    <t>POIS.09.01.00-00-0128/16-00</t>
  </si>
  <si>
    <t>Bialska 104</t>
  </si>
  <si>
    <t>POIS.09.01.00-00-0131/16-00</t>
  </si>
  <si>
    <t>Utworzenie Szpitalnego Oddziału Ratunkowego wraz z doposażeniem w sprzęt medyczny na bazie istniejącej izby przyjęć oraz budowa lądowiska dla śmigłowców ratownictwa medycznego w SP ZOZ w Tomaszowie Lubelskim</t>
  </si>
  <si>
    <t>SAMODZIELNY PUBLICZNY ZESPÓŁ OPIEKI ZDROWOTNEJ W TOMASZOWIE LUBELSKIM</t>
  </si>
  <si>
    <t>Tomaszów Lubelski</t>
  </si>
  <si>
    <t>22-600</t>
  </si>
  <si>
    <t>Aleje Grunwaldzkie 1</t>
  </si>
  <si>
    <t xml:space="preserve">Zakres przedmiotowy projektu obejmuje: - utworzenie Szpitalnego Oddziału Ratunkowego poprzez adaptację istniejących pomieszczeń Izby przyjęć oraz dobudowę budynku - przebudowę garaży dla potrzeb pojazdów zespołu ratownictwa medycznego - budowę lądowiska dla śmigłowców dla SOR-u. </t>
  </si>
  <si>
    <t>POIS.09.01.00-00-0134/16-00</t>
  </si>
  <si>
    <t>POIS.09.01.00-00-0135/16-00</t>
  </si>
  <si>
    <t>Projekt przewiduje wydatki na zakup specjalistycznego sprzętu do diagnostyki obrazowej –aparat stacjonarny RTG - stan pacjentów z urazem wielonarządowym charakteryzuje się wysoką niestabilnością, bardzo szybko może dojść do jego pogorszenia i wystąpienia bezpośredniego zagrożenia życia. Niezbędna jest szybka kompleksowa diagnostyka obrażeń. Nowoczesny aparat RTG z możliwością obrazowania w całości kręgosłupa i kości długich umożliwi sprawną, szybką diagnostykę obrazową, 2 aparaty przewoźne RTG - sprzęt niezbędny do diagnozowania urazów w momencie, gdy ze względów medycznych stan pacjentów z urazem wielonarządowym nie pozwala na transport do pracownia badań radiologicznych, aparat USG z głowicami.</t>
  </si>
  <si>
    <t>POIS.09.01.00-00-0136/16-00</t>
  </si>
  <si>
    <t>Zakres projektu obejmuje zkaup aparatury medycznej.</t>
  </si>
  <si>
    <t>POIS.09.01.00-00-0138/17-00</t>
  </si>
  <si>
    <t>UNIWERSYTECKI SZPITAL KLINICZNY IM. JANA MIKULICZA RADECKIEGO WE WROCŁAWIU</t>
  </si>
  <si>
    <t>POIS.09.01.00-00-0139/17-00</t>
  </si>
  <si>
    <t>POIS.09.01.00-00-0142/17-00</t>
  </si>
  <si>
    <t>Doposażenie w aparaturę i sprzęt medyczny Uniwersyteckiego Szpitala Dziecięcego w Lublinie, celem utworzenia w jednostce Centrum Urazowego dla dzieci.</t>
  </si>
  <si>
    <t>UNIWERSYTECKI SZPITAL DZIECIĘCY W LUBLINIE</t>
  </si>
  <si>
    <t>prof. Antoniego Gębali 6</t>
  </si>
  <si>
    <t>POIS.09.01.00-00-0143/17-00</t>
  </si>
  <si>
    <t>Przekształcenie Izby Przyjęć w Sztumie w Szpitalny Oddział Ratunkowy wraz z budową lądowiska dla helikopterów LPR</t>
  </si>
  <si>
    <t>"SZPITALE POLSKIE" SPÓŁKA AKCYJNA</t>
  </si>
  <si>
    <t>40-568</t>
  </si>
  <si>
    <t>Ligocka 103</t>
  </si>
  <si>
    <t xml:space="preserve">Zakres realizowanego projektu obejmuje: Budowę lądowiska dla helikopterów LPR: - roboty przygotowawcze (rozbiórki istniejących nawierzchni, regulacja i zabezpieczenie istniejących elementów infrastruktury technicznej, roboty ziemne), - wzmocnienie istniejącego podłoża, - budowa powierzchni płyty przyziemienia TLOF i strefy przyziemienia FATO, - budowa opaski strefy FATO lądowiska, - zabezpieczenie istniejącej skarpy, - przebudowa drogi dojazdowej do lądowiska i placu manewrowego, - budowa systemu oświetlenia nawigacyjnego w szczególności opraw FATO, TLOF, naprowadzanie na kierunek startu i lądowania, - montaż projektowanego podświetlanego wskaźnika kierunku wiatru z oprawą przeszkodową - montaż projektowanej latarni identyfikacyjnej lądowiska, - montaż projektowanego panelu sterowniczego w recepcji Szpitalnego Oddziału Ratunkowego (SOR), - montaż systemu sterowania, - monitoring lądowiska, - oznakowanie lądowiska, - uporządkowanie przyległego terenu. Budowę budynku wielofunkcyjnego (łącznika pomiędzy lądowiskiem a SOR z miejscem stacjonowania zespołów ratownictwa medycznego i transportu sanitarnego). </t>
  </si>
  <si>
    <t>POIS.09.01.00-00-0144/17-00</t>
  </si>
  <si>
    <t>Poszerzenie bazy jednostek państwowego systemu ratownictwa medycznego w zakresie zabezpieczenia pacjentów urazowych poprzez utworzenie Centrum Urazowego dla dorosłych oraz Centrum Urazowego dla dzieci w SPSK Nr 1 im. prof. Tadeusza Sokołowskiego Pomorskiego Uniwersytetu Medycznego w Szczecinie.</t>
  </si>
  <si>
    <t>Projekt polega na utworzeniu Centrum Urazowego w SPSK-1 w Szczecinie. Zakres projektu obejmuje: 1. Przygotowanie dokumentacji projektowej dla planowanych robót budowlanych i prac adaptacyjnych. 2. Roboty budowlane i adaptacyjne. 3. Doposażenie Zakładu Diagnostyki Obrazowej i Radiologii Interwencyjnej. 4. Doposażenie Szpitalnego Oddziału Ratunkowego w części dla dorosłych. 5. Wyposażenie obszaru wstępnej intensywnej terapii SOR. 6. Wyposażenie SOR w części dla dzieci. 7. Doposażenie oddziału intensywnej terapii Centrum Leczenia Urazów Wielonarządowych. 8. Doposażenie oddziałów zabiegowych dla dorosłych i dzieci. 9. Promocja projektu.</t>
  </si>
  <si>
    <t>POIS.09.01.00-00-0146/17-00</t>
  </si>
  <si>
    <t xml:space="preserve">Budowa lądowiska sanitarnego dla śmigłowców ratunkowych i modernizacja pomieszczeń SOR wraz z zakupem sprzętu medycznego w celu zapewnienia pełnej funkcjonalności Szpitalnego Oddziału Ratunkowego w Nowym Szpitalu w Świebodzinie Sp. z o.o. </t>
  </si>
  <si>
    <t>NOWY SZPITAL W ŚWIEBODZINIE SPÓŁKA Z OGRANICZONĄ ODPOWIEDZIALNOŚCIĄ</t>
  </si>
  <si>
    <t>Młyńska 6</t>
  </si>
  <si>
    <t>POIS.09.01.00-00-0147/17-00</t>
  </si>
  <si>
    <t>Zakup wyposażenia na potrzeby Szpitalnego Oddziału Ratunkowego Zespołu Opieki Zdrowotnej w Wągrowcu</t>
  </si>
  <si>
    <t>ZESPÓŁ OPIEKI ZDROWOTNEJ W WAGROWCU</t>
  </si>
  <si>
    <t>Wągrowiec</t>
  </si>
  <si>
    <t>62-100</t>
  </si>
  <si>
    <t>Kościuszki 74</t>
  </si>
  <si>
    <t>W ramach projektu nabyty zostanie sprzęt medyczny, w tym: aparat do znieczulania ogólnego z respiratorem anestetycznym, aparat usg przyłóżkowy , kardiomonitor, kardiomonitor c.o., a także inny sprzęt medyczny oraz niemedyczny, wymagany dla SOR.</t>
  </si>
  <si>
    <t>POIS.09.01.00-00-0148/17-00</t>
  </si>
  <si>
    <t>Doposażenie Szpitalnego Oddziału Ratunkowego w Szpitalu Uniwersyteckim Nr 2 im. dr. Jana Biziela w Bydgoszczy</t>
  </si>
  <si>
    <t>Przedmiotem projektu jest wyłącznie doposażenie SOR w ilości 85 szt. różnego asortymentu wyrobów medycznych.</t>
  </si>
  <si>
    <t>POIS.09.01.00-00-0149/17-00</t>
  </si>
  <si>
    <t>Zakup sprzętu i aparatury medycznej SOR Wojewódzkiego Szpitala Zespolonego w Toruniu</t>
  </si>
  <si>
    <t>POIS.09.01.00-00-0150/17-00</t>
  </si>
  <si>
    <t>Doposażenie Klinicznego Szpitalnego Oddziału Ratunkowego 10 Wojskowego Szpitala Klinicznego z Polikliniką SP ZOZ w Bydgoszczy</t>
  </si>
  <si>
    <t>10 WOJSKOWY SZPITAL KLINICZNY Z POLIKLINIKĄ</t>
  </si>
  <si>
    <t>Powstańców Warszawy 5</t>
  </si>
  <si>
    <t>Doposażenie - zakup sprzętu i aparatury medycznej.</t>
  </si>
  <si>
    <t>POIS.09.01.00-00-0153/17-00</t>
  </si>
  <si>
    <t>ZAKUP SPRZĘTU MEDYCZNEGO Z UWZGLĘDNIENIEM STANOWISK WSTĘPNEJ INTENSYWNEJ TERAPII NA POTRZEBY SZPITALNEGO ODDZIAŁU RATUNKOWEGO W ZŁOTOWIE</t>
  </si>
  <si>
    <t>SZPITAL POWIATOWY IM. ALFREDA SOKOŁOWSKIEGO</t>
  </si>
  <si>
    <t>Szpitalna 28</t>
  </si>
  <si>
    <t xml:space="preserve">W ramach Projektu przewidziano następujące działania: 1.Przygotowanie analizy kosztów i korzyści. 2.Przygotowanie i przeprowadzenie procedury zamówienia zgodnie z Ustawą Prawo Zamówień Publicznych. 3.Podpisanie umów z wykonawcami przedmiotowego zamówienia oraz dostawa sprzętu medycznego. 4.Operacyjne wykorzystanie nowych środków trwałych jako tzw. etap operacyjny Projektu. </t>
  </si>
  <si>
    <t>POIS.09.01.00-00-0154/17-00</t>
  </si>
  <si>
    <t>Poprawa Funkcjonowania systemu ratownictwa medycznego na terenie powiatu tarnogórskiego poprzez przebudowę i doposażenie SOR Wielospecjalistycznego Szpitala Powiatowego w Tarnowskich Górach oraz budowę lądowiska</t>
  </si>
  <si>
    <t>WIELOSPECJALISTYCZNY SZPITAL POWIATOWY SPÓŁKA AKCYJNA</t>
  </si>
  <si>
    <t>Tarnowskie Góry</t>
  </si>
  <si>
    <t>42-612</t>
  </si>
  <si>
    <t>Pyskowicka 47-51</t>
  </si>
  <si>
    <t>POIS.09.01.00-00-0155/17-00</t>
  </si>
  <si>
    <t>Budowa infrastruktury towarzyszącej SOR oraz zakup sprzetu medycznego w celu zapewnienia pełnej funkcjonalności Szpitalnego Oddziału Ratunkowego w Wojewódzkim Szpitalu Zespolonym w Lesznie</t>
  </si>
  <si>
    <t>WOJEWÓDZKI SZPITAL ZESPOLONY W LESZNIE</t>
  </si>
  <si>
    <t>Jana Kiepury 45</t>
  </si>
  <si>
    <t>Wzmocnienie infrastruktury, a także podniesienie jakości i dostępności do usług medycznych w Wojewódzkim Szpitalu Zespolonym w Lesznie w zakresie ratownictwa medycznego.</t>
  </si>
  <si>
    <t>POIS.09.01.00-00-0156/17-00</t>
  </si>
  <si>
    <t>Doposażanie sprzętowe Szpitalnego Oddziału Ratunkowego w Wojewódzkim Szpitalu Zespolonym w Elblągu</t>
  </si>
  <si>
    <t>WOJEWÓDZKI SZPITAL ZESPOLONY W ELBLĄGU</t>
  </si>
  <si>
    <t xml:space="preserve">Zakres działań inwestycyjnych niniejszego projektu obejmuje: I.ZAKUP APARATURY MEDYCZNEJ w łącznej liczbie 111 sztuk. </t>
  </si>
  <si>
    <t>POIS.09.01.00-00-0157/17-00</t>
  </si>
  <si>
    <t xml:space="preserve">Przebudowa i doposażenie SOR w SPZOZ w Hajnówce celem zapewnienia najwyższej jakości opieki medycznej </t>
  </si>
  <si>
    <t>SAMODZIELNY PUBLICZNY ZAKŁAD OPIEKI ZDROWOTNEJ W HAJNÓWCE</t>
  </si>
  <si>
    <t>Doc. Adama Dowgirda 9</t>
  </si>
  <si>
    <t>Celem projektu postawionym przez SPZOZ w Hajnówce jest poprawa warunków opieki zdrowotnej w SOR w S ZOZ w Hajnówce. Cel ten zostanie osiągnięty dzięki realizacji celów działania tj.: przebudowa pomieszczeń na SOR, zakup sprzętu medycznego na SOR, reorganizacja obszarów na SOR.</t>
  </si>
  <si>
    <t>POIS.09.01.00-00-0158/17-00</t>
  </si>
  <si>
    <t xml:space="preserve">Poprawa jakości świadczeń opieki zdrowotnej w Szpitalnym Oddziale Ratunkowym Mazowieckiego Szpitala Wojewódzkiego w Siedlcach Sp. z o.o. </t>
  </si>
  <si>
    <t>MAZOWIECKI SZPITAL WOJEWÓDZKI W SIEDLCACH SPÓŁKA Z OGRANICZONĄ ODPOWIEDZIALNOŚCIĄ</t>
  </si>
  <si>
    <t>Celem projektu jest poprawa jakości świadczeń medycznych realizowanych przez SOR MSW w Siedlcach poprzez zakup nowoczesnego, energooszczędnego sprzętu i wyposażenia do przebudowywanego Oddziału.</t>
  </si>
  <si>
    <t>POIS.09.01.00-00-0159/17-00</t>
  </si>
  <si>
    <t>Poprawa efektywności systemu ratownictwa medycznego w powiecie bartoszyckim poprzez modernizację i doposażenie SOR Szpitala Powiatowego w Bartoszycach</t>
  </si>
  <si>
    <t>SZPITAL POWIATOWY IM. JANA PAWŁA II W BARTOSZYCACH</t>
  </si>
  <si>
    <t>Bartoszyce</t>
  </si>
  <si>
    <t>11-200</t>
  </si>
  <si>
    <t>Kardynała Wyszyńskiego 11</t>
  </si>
  <si>
    <t xml:space="preserve">Głównym celem projektu jest poprawa dostępności i efektywności funkcjonowania infrastruktury SOR w powiecie bartoszyckim co będzie możliwe poprzez realizację zakresu rzeczowo finansowego obejmującego następujące obszary: 1. Modernizacja SOR. 2. Zakup aparatury/sprzętu medycznego oraz wyposażenia SOR. </t>
  </si>
  <si>
    <t>POIS.09.01.00-00-0160/17-00</t>
  </si>
  <si>
    <t>Modernizacja SOR SP ZOZ w Parczewie w celu zagwarantowania bezpieczeństwa mieszkańców powiatu parczewskiego - uzupełnienie wyposażenia w celu bezawaryjnego funkcjonowania Oddziału</t>
  </si>
  <si>
    <t>Przedmiotem projektu jest uzupełnienie doposażenia, dzięki czemu będzie możliwa kompleksowa jakość świadczonych usług medycznych w zakresie ratownictwa medycznego. Zakupiony zostanie: Wózek do transportu endoskopów, Insuflator endoskopowy CO2, Myjnia endoskopowa, Laparoskop, Diatermia, Wiertarka, Analizator parametrów krytycznych.</t>
  </si>
  <si>
    <t>POIS.09.01.00-00-0163/17-00</t>
  </si>
  <si>
    <t>Poprawa dostępności i jakości świadczeń zdrowotnych poprzez unowocześnienie SOR w SP ZZOZ w Przasnyszu</t>
  </si>
  <si>
    <t>SAMODZIELNY PUBLICZNY ZESPÓŁ ZAKŁADÓW OPIEKI ZDROWOTNEJ W PRZASNYSZU</t>
  </si>
  <si>
    <t>Sadowa 9</t>
  </si>
  <si>
    <t xml:space="preserve">Zakres inwestycji I. Dokumentacja aplikacyjna (studium wykonalności) II. Dokumentacja techniczna wraz z kosztorysami III. Roboty budowlano-montażowe w obrębie SOR IV. Zakup wyposażenia dla potrzeb funkcjonowania SOR </t>
  </si>
  <si>
    <t>POIS.09.01.00-00-0164/17-00</t>
  </si>
  <si>
    <t>Modernizacja i rozbudowa szpitalnego oddziału ratunkowego celem rozwoju systemu ratownictwa medycznego w powiecie staszowskim</t>
  </si>
  <si>
    <t>SAMODZIELNY PUBLICZNY ZESPÓŁ ZAKŁADÓW OPIEKI ZDROWOTNEJ W STASZOWIE</t>
  </si>
  <si>
    <t>11 Listopada 78</t>
  </si>
  <si>
    <t>Celem projektu jest zwiększenie efektywności świadczeń udzielanych przez Szpitalny Oddział Ratunkowy będący w strukturach SPZZOZ w Staszowie poprzez modernizację i przebudowę SOR celem dostosowania pomieszczeń oddziału do wymogów rozporządzenie Ministra Zdrowia z dnia 3 listopada 2011 r. w sprawie szpitalnego oddziału ratunkowego oraz zakup sprzętu medycznego na SOR.</t>
  </si>
  <si>
    <t>POIS.09.01.00-00-0165/17-00</t>
  </si>
  <si>
    <t>Poprawa funkcjonowania systemu ratownictwa medycznego Wojewódzkiego Szpitala Zespolonego im. Stanisława Rybickiego w Skierniewicach</t>
  </si>
  <si>
    <t>WOJEWÓDZKI SZPITAL ZESPOLONY IM. STANISŁAWA RYBICKIEGO W SKIERNIEWICACH</t>
  </si>
  <si>
    <t>Skierniewice</t>
  </si>
  <si>
    <t>96-100</t>
  </si>
  <si>
    <t>dr. Stanisława Rybickiego 1</t>
  </si>
  <si>
    <t>Doposażenie w aparaturę i sprzęt medyczny.</t>
  </si>
  <si>
    <t>POIS.09.01.00-00-0166/17-00</t>
  </si>
  <si>
    <t>Zakup specjalistycznej aparatury ratującej życie na potrzeby SOR przy PCZ w Kartuzach</t>
  </si>
  <si>
    <t>POWIATOWE CENTRUM ZDROWIA SP. Z O.O W KARTUZACH</t>
  </si>
  <si>
    <t>Kartuzy</t>
  </si>
  <si>
    <t>83-300</t>
  </si>
  <si>
    <t>Floriana Ceynowy 7</t>
  </si>
  <si>
    <t xml:space="preserve"> W projekcie zaplanowano następujące zadanie w zakresie dostawy, montażu specjalistycznej aparatury medycznej ratującej życie na potrzeby SOR.</t>
  </si>
  <si>
    <t>POIS.09.01.00-00-0167/17-00</t>
  </si>
  <si>
    <t>Doposażenie Szpitalnego Oddziału Ratunkowego przy Wojewódzkim Szpitalu Specjalistycznym w Legnicy</t>
  </si>
  <si>
    <t>WOJEWÓDZKI SZPITAL SPECJALISTYCZNY W LEGNICY</t>
  </si>
  <si>
    <t>Jarosława Iwaszkiewicza 9</t>
  </si>
  <si>
    <t>POIS.09.01.00-00-0168/17-00</t>
  </si>
  <si>
    <t>Inwestycja w SOR SKDJ w Warszawie w celu wzmocnienia efektywności działania systemu PRM w województwie mazowieckim</t>
  </si>
  <si>
    <t>POIS.09.01.00-00-0169/17-00</t>
  </si>
  <si>
    <t>Wyposażenie SOR w SP ZOZ w Łukowie istotnym elementem poprawy działania systemu ratownictwa medycznego w Powiecie Łukowskim</t>
  </si>
  <si>
    <t>SAMODZIELNY PUBLICZNY ZAKŁAD OPIEKI ZDROWOTNEJ W ŁUKOWIE</t>
  </si>
  <si>
    <t>Łuków</t>
  </si>
  <si>
    <t>21-400</t>
  </si>
  <si>
    <t>Doktora Andrzeja Rogalińskiego 3</t>
  </si>
  <si>
    <t>Inwestycja obejmuje zakup aparatury medycznej, sprzętu i wyposażenia na potrzeby SOR.</t>
  </si>
  <si>
    <t>POIS.09.01.00-00-0170/17-00</t>
  </si>
  <si>
    <t>Budowa całodobowego lądowiska dla śmigłowców ratunkowych LPR wraz z infrastrukturą oraz doposażeniem SOR-u dla SP ZOZ Szpitala Powiatowego im. E. Biernackiego w Opocznie.</t>
  </si>
  <si>
    <t>SAMODZIELNY PUBLICZNY ZAKŁAD OPIEKI ZDROWOTNEJ SZPITAL POWIATOWY IM. EDMUNDA BIERNACKIEGO W OPOCZNIE</t>
  </si>
  <si>
    <t>Opoczno</t>
  </si>
  <si>
    <t>26-300</t>
  </si>
  <si>
    <t>Partyzantów 30</t>
  </si>
  <si>
    <t>Przedmiotem projektu jest budowa całodobowego lądowiska dla śmigłowców ratunkowych LPR wraz z infrastrukturą oraz doposażeniem SOR-u. Planowane do budowy w ramach projektu lądowisko będzie naziemne.</t>
  </si>
  <si>
    <t>POIS.09.01.00-00-0171/17-00</t>
  </si>
  <si>
    <t>Rozbudowa i doposażenie Szpitalnego Oddziału Ratunkowego Szpitala Specjalistycznego w Kościerzynie w celu poprawy bezpieczeństwa zdrowotnego na obszarze powiatu kościerskiego i powiatów ościennych</t>
  </si>
  <si>
    <t>SZPITAL SPECJALISTYCZNY W KOŚCIERZYNIE SPÓŁKA Z OGRANICZONĄ ODPOWIEDZIALNOŚCIĄ</t>
  </si>
  <si>
    <t>Alojzego Piechowskiego 36</t>
  </si>
  <si>
    <t xml:space="preserve">Przedmiotem projektu są następujące wydatki: 1. Wydatki związane z opracowaniem planów i projektów, 2. Wydatki związane z pomocą techniczną (w tym rozliczenie projektu), 3. Wydatki związane z robotami budowlanymi związane z przebudową i rozbudową Szpitalnego Oddziału Ratunkowego, 4. Wydatki związane z zakupem urządzeń technicznych i maszyn lub sprzętu wymaganego na SOR, 5. Wydatki związane z informacją i promocją, 6. Wydatki związane z nadzorem budowlanym. </t>
  </si>
  <si>
    <t>POIS.09.01.00-00-0173/17-00</t>
  </si>
  <si>
    <t xml:space="preserve">Wsparcie SOR w Zespole Opieki Zdrowotnej w Oświęcimiu przez doposażenie w sprzęt i aparaturę medyczną oraz wymianę oświetlenia na energooszczędne </t>
  </si>
  <si>
    <t>ZESPÓŁ OPIEKI ZDROWOTNEJ W OŚWIĘCIMIU</t>
  </si>
  <si>
    <t>Wysokie Brzegi 4</t>
  </si>
  <si>
    <t>Zakup sprzętu i aparatury medycznej, zakup wyposażenia, wymiana oświetlenia na energooszczędne.</t>
  </si>
  <si>
    <t>POIS.09.01.00-00-0174/17-00</t>
  </si>
  <si>
    <t>Poprawa efektywności systemu ratownictwa medycznego w powiecie ostrowskim poprzez przebudowę i doposażenie SOR</t>
  </si>
  <si>
    <t>SAMODZIELNY PUBLICZNY ZESPÓŁ ZAKŁADÓW OPIEKI ZDROWOTNEJ W OSTROWI MAZOWIECKIEJ</t>
  </si>
  <si>
    <t>Ostrów Mazowiecka</t>
  </si>
  <si>
    <t>07-300</t>
  </si>
  <si>
    <t>Stanisława Duboisa 68</t>
  </si>
  <si>
    <t xml:space="preserve">1) Roboty budowlane w istniejącym SOR dla adaptacji pomieszczeń dla potrzeb instalacji nowego wyposażenia medycznego oraz w celu zwiększenia ilości stanowisk intensywnej terapii 2) Dostawa aparatury/sprzętu medycznego i wyposażenia dla dostosowania SOR do obowiązujących przepisów </t>
  </si>
  <si>
    <t>POIS.09.01.00-00-0177/17-00</t>
  </si>
  <si>
    <t>Przebudowa i rozbudowa Szpitalnego Oddziału Ratunkowego z wyposażeniem i zakupem aparatury medycznej w Wojewódzkim Szpitalu Specjalistycznym im. Marii Skłodowskiej-Curie w Zgierzu</t>
  </si>
  <si>
    <t>WOJEWÓDZKI SZPITAL SPECJALISTYCZNY IM. MARII SKŁODOWSKIEJ-CURIE W ZGIERZU</t>
  </si>
  <si>
    <t>Parzęczewska 35</t>
  </si>
  <si>
    <t>POIS.09.01.00-00-0178/17-00</t>
  </si>
  <si>
    <t>Modernizacja pomieszczeń oraz zakup sprzętu i aparatury medycznej niezbędnych do prawidłowego funkcjonowania Szpitalnego Oddziału Ratunkowego w Szpitalu Powiatowym w Chrzanowie</t>
  </si>
  <si>
    <t>SAMODZIELNY PUBLICZNY ZAKŁAD OPIEKI ZDROWOTNEJ SZPITAL POWIATOWY W CHRZANOWIE</t>
  </si>
  <si>
    <t>Topolowa 16</t>
  </si>
  <si>
    <t xml:space="preserve">Przedmiotem Projektu jest przebudowa i modernizacja Szpitalnego Oddziału Ratunkowego w Szpitalu Powiatowym w Chrzanowie przy ul. Topolowej 16. Planowane działania inwestycyjne dotyczą 935 m2 powierzchni SOR. Projekt zakłada:  przebudowę i modernizację pomieszczeń,  zakup specjalistycznych urządzeń medycznych i wyposażenia, zakup sprzętu informatycznego niezbędnego do obsługi SOR. </t>
  </si>
  <si>
    <t>POIS.09.01.00-00-0179/17-00</t>
  </si>
  <si>
    <t>Zakup nowoczesnej aparatury medycznej dla Szpitalnego Oddziału Ratunkowego w Wejherowie</t>
  </si>
  <si>
    <t>SZPITALE POMORSKIE SPÓŁKA Z OGRANICZONĄ ODPOWIEDZIALNOSCIĄ</t>
  </si>
  <si>
    <t>Gdynia</t>
  </si>
  <si>
    <t>81-519</t>
  </si>
  <si>
    <t>Powstania Styczniowego 1</t>
  </si>
  <si>
    <t>POIS.09.01.00-00-0181/17-00</t>
  </si>
  <si>
    <t>Podniesienie dostępności do świadczeń zdrowotnych poprzez rozbudowę, remont i wyposażenie SOR wraz z budową drogi wewnętrznej do lądowiska w Kutnowskim Szpitalu Samorządowym Sp. z o.o.</t>
  </si>
  <si>
    <t>KUTNOWSKI SZPITAL SAMORZĄDOWY SP. Z O.O.</t>
  </si>
  <si>
    <t>Kutno</t>
  </si>
  <si>
    <t>99-300</t>
  </si>
  <si>
    <t>Kościuszki 52</t>
  </si>
  <si>
    <t>POIS.09.01.00-00-0184/17-00</t>
  </si>
  <si>
    <t>Przebudowa SOR Szpitala Specjalistycznego w Pile wraz z podjazdem dla karetek oraz doposażeniem w sprzęt medyczny z uwzględnieniem stanowisk do wstępnej intensywnej terapii</t>
  </si>
  <si>
    <t>SZPITAL SPECJALISTYCZNY W PILE IM. STANISŁAWA STASZICA</t>
  </si>
  <si>
    <t>Ludwika Rydygiera 1</t>
  </si>
  <si>
    <t>POIS.09.01.00-00-0185/17-00</t>
  </si>
  <si>
    <t>Doposażenie w sprzęt medyczny oraz infrastrukturę informatyczną ze szczególnym uwzględnieniem obszaru stanowisk wstępnej intensywnej terapii Szpitalnego Oddziału Ratunkowego Szpitala Specjalistycznego im. S. Żeromskiego w Krakowie</t>
  </si>
  <si>
    <t>SZPITAL SPECJALISTYCZNY IM. STEFANA ŻEROMSKIEGO SAMODZIELNY PUBLICZNY ZAKŁAD OPIEKI ZDROWOTNEJ W KRAKOWIE</t>
  </si>
  <si>
    <t>Przedmiotem projektu jest realizacja następujących działań: - zakup niezbędnej aparatury medycznej wykorzystywanej na SOR, - zakup niezbędnego sprzętu IT, - realizacja działań informacyjno-promocyjnych.</t>
  </si>
  <si>
    <t>POIS.09.01.00-00-0187/17-00</t>
  </si>
  <si>
    <t xml:space="preserve">Doposażenie SOR w celu poprawy oferowanych usług medycznych na rzecz mieszkańców powiatu brzezińskiego i łódzkiego wschodniego w Powiatowym Centrum Zdrowia w Brzezinach Sp. z o.o. </t>
  </si>
  <si>
    <t>POWIATOWE CENTRUM ZDROWIA W BRZEZINACH SPÓŁKA Z OGRANICZONĄ ODPOWIEDZIALNOŚCIĄ</t>
  </si>
  <si>
    <t>Brzeziny</t>
  </si>
  <si>
    <t>95-060</t>
  </si>
  <si>
    <t>Marii Skłodowskiej-Curie 6</t>
  </si>
  <si>
    <t>Przedmiotem projektu jest doposażenie SOR w celu poprawy oferowanych usług medycznych na rzecz mieszkańców powiatu brzezińskiego i łódzkiego wschodniego w Powiatowym Centrum Zdrowia w Brzezinach.</t>
  </si>
  <si>
    <t>POIS.09.01.00-00-0188/17-00</t>
  </si>
  <si>
    <t>Doposażenie Szpitalnego Oddziału Ratunkowego Samodzielnego Publicznego Zakładu Opieki Zdrowotnej w Łęcznej</t>
  </si>
  <si>
    <t>SAMODZIELNY PUBLICZNY ZAKŁAD OPIEKI ZDROWOTNEJ W ŁĘCZNEJ</t>
  </si>
  <si>
    <t>Łęczna</t>
  </si>
  <si>
    <t>21-010</t>
  </si>
  <si>
    <t>Krasnystawska 52</t>
  </si>
  <si>
    <t>POIS.09.01.00-00-0191/17-00</t>
  </si>
  <si>
    <t xml:space="preserve">Poprawa funkcjonowania Szpitalnego Oddziału Ratunkowego WS - SP ZOZ w Zgorzelcu poprzez jego rozbudowę. </t>
  </si>
  <si>
    <t>Działania inwestycyjne podejmowane w projekcie polegać będą na rozbudowie istniejącego SOR o 276 m2.</t>
  </si>
  <si>
    <t>POIS.09.01.00-00-0192/17-00</t>
  </si>
  <si>
    <t>Remont i doposażenie Szpitalnego Oddziału Ratunkowego w Szpitalu Powiatowym im. Dr Tytusa Chałubińskiego w Zakopanem wraz z modernizacją lądowiska dla śmigłowców</t>
  </si>
  <si>
    <t>SZPITAL POWIATOWY IM. DR TYTUSA CHAŁUBIŃSKIEGO W ZAKOPANEM</t>
  </si>
  <si>
    <t>Zakopane</t>
  </si>
  <si>
    <t>34-500</t>
  </si>
  <si>
    <t>Kamieniec 10</t>
  </si>
  <si>
    <t>Remont pomieszczeń SOR, modernizacja lądowiska dla śmigłowców, zakup sprzętu medycznego, aparatury diagnostycznej i wyposażenia.</t>
  </si>
  <si>
    <t>POIS.09.01.00-00-0193/17-00</t>
  </si>
  <si>
    <t xml:space="preserve">Budowa lądowiska dla śmigłowców ratunkowych na terenie Samodzielnego Publicznego Zespołu Opieki Zdrowotnej w Leżajsku wraz z dostosowaniem i doposażeniem Szpitalnego Oddziału Ratunkowego </t>
  </si>
  <si>
    <t>SAMODZIELNY PUBLICZNY ZESPÓŁ OPIEKI ZDROWOTNEJ W LEŻAJSKU</t>
  </si>
  <si>
    <t>Leżajsk</t>
  </si>
  <si>
    <t>37-300</t>
  </si>
  <si>
    <t>Leśna 22</t>
  </si>
  <si>
    <t>Zakres rzeczowy porjektu pobejmuje: 1. Roboty budowlane związane z budową lądowiska 2. Wyposażenie SOR.</t>
  </si>
  <si>
    <t>POIS.09.01.00-00-0195/17-00</t>
  </si>
  <si>
    <t>Przystosowanie pomieszczeń szpitalnych SOR wraz z wyposażeniem w Szpitalu Św. Wincentego a Paulo</t>
  </si>
  <si>
    <t>SZPITALE POMORSKIE SPÓŁKA Z OGRANICZONĄ ODPOWIEDZIALNOŚCIĄ</t>
  </si>
  <si>
    <t>POIS.09.01.00-00-0196/17-00</t>
  </si>
  <si>
    <t>Poprawa jakości i dostępności świadczonych usług medycznych w ramach Szpitalnego Oddziału Ratunkowego Szpitala Wojewódzkiego im. dr. Ludwika Rydygiera w Suwałkach</t>
  </si>
  <si>
    <t>SZPITAL WOJEWÓDZKI IM. DR. LUDWIKA RYDYGIERA W SUWAŁKACH</t>
  </si>
  <si>
    <t>Szpitalna 60</t>
  </si>
  <si>
    <t>POIS.09.01.00-00-0199/17-00</t>
  </si>
  <si>
    <t xml:space="preserve">Zakup sprzętu dla Szpitalnego Oddziału Ratunkowego Regionalnego Szpitala Specjalistycznego im. dr. Wł. Biegańskiego w Grudziądzu </t>
  </si>
  <si>
    <t>REGIONALNY SZPITAL SPECJALISTYCZNY IM. DR WŁADYSŁAWA BIEGAŃSKIEGO W GRUDZIĄDZU</t>
  </si>
  <si>
    <t>dr. Ludwika Rydygiera 15</t>
  </si>
  <si>
    <t xml:space="preserve"> Zakres projektu obeujmuje:  zakup sprzętu medycznego. </t>
  </si>
  <si>
    <t>POIS.09.01.00-00-0200/17-00</t>
  </si>
  <si>
    <t>Doposażenie Szpitalnego Oddziału Ratunkowego SPZOZ w Świdnicy, ze szczególnym uwzględnieniem stanowisk wstępnej intensywnej terapii.</t>
  </si>
  <si>
    <t xml:space="preserve">W ramach projektu Wnioskodawca doposaży Szpitalny Oddział Ratunkowy w aparaturę medyczną, sprzęt i wyposażenie medycznego. </t>
  </si>
  <si>
    <t>POIS.09.01.00-00-0201/17-00</t>
  </si>
  <si>
    <t>Modernizacja i doposażenie Szpitalnego Oddziału Ratunkowego Samodzielnego Publicznego Zakładu Opieki Zdrowotnej w Puławach</t>
  </si>
  <si>
    <t>SAMODZIELNY PUBLICZNY ZAKŁAD OPIEKI ZDROWOTNEJ W PUŁAWACH</t>
  </si>
  <si>
    <t>Puławy</t>
  </si>
  <si>
    <t>24-100</t>
  </si>
  <si>
    <t>gen. Bema 1</t>
  </si>
  <si>
    <t>POIS.09.01.00-00-0202/17-00</t>
  </si>
  <si>
    <t>Doposażenie Szpitalnego Oddziału Ratunkowego w Szpitalu Wojewódzkim w Poznaniu w sprzęt i aparaturę medyczną</t>
  </si>
  <si>
    <t>Juraszów 7</t>
  </si>
  <si>
    <t>Projekt zakłada zakup 118 szt. sprzętu medycznego, doposażenia oraz wprowadzenia nowych metod diagnostyki i leczenia.</t>
  </si>
  <si>
    <t>POIS.09.01.00-00-0203/17-00</t>
  </si>
  <si>
    <t>Modernizacja Szpitalnego Oddziału Ratunkowego Pabianickiego Centrum Medycznego w Pabianicach wraz z budową lądowiska</t>
  </si>
  <si>
    <t>PABIANICKIE CENTRUM MEDYCZNE SP. Z O.O.</t>
  </si>
  <si>
    <t>Pabianice</t>
  </si>
  <si>
    <t>95-200</t>
  </si>
  <si>
    <t>Jana Pawła II 68</t>
  </si>
  <si>
    <t>Zakres projektu obejmuje: Roboty budowlane, w tym  modernizacją SOR  W ramach robót budowlanych w obrębie SOR zostaną przeprowadzone prace modernizacyjne na oddziale oraz budowa lądowiska.</t>
  </si>
  <si>
    <t>POIS.09.01.00-00-0204/17-00</t>
  </si>
  <si>
    <t>Poprawa jakości świadczeń zdrowotnych poprzez doposażenie Szpitalnego Oddziału Ratunkowego Szpitala Powiatowego w Zawierciu</t>
  </si>
  <si>
    <t>SZPITAL POWIATOWY W ZAWIERCIU</t>
  </si>
  <si>
    <t>Miodowa 14</t>
  </si>
  <si>
    <t>POIS.09.01.00-00-0205/17-00</t>
  </si>
  <si>
    <t>Remont estakady dojazdowej wraz z osłoniętym podjazdem dla karetek oraz doposażenie Szpitalnego Oddziału Ratunkowego Wojewódzkiego Szpitala Zespolonego w Koninie</t>
  </si>
  <si>
    <t>WOJEWÓDZKI SZPITAL ZESPOLONY W KONINIE</t>
  </si>
  <si>
    <t>Szpitalna 45</t>
  </si>
  <si>
    <t>Zakup sprzętu i remont estakady wraz z podjazdem dla karetek.</t>
  </si>
  <si>
    <t>POIS.09.01.00-00-0206/17-00</t>
  </si>
  <si>
    <t>Poprawa efektywności systemu ratownictwa w powiecie nowodworskim poprzez rozbudowę i doposażenie SOR Nowodworskiego Centrum Medycznego</t>
  </si>
  <si>
    <t>NOWODWORSKIE CENTRUM MEDYCZNE W NOWYM DWORZE MAZOWIECKIM</t>
  </si>
  <si>
    <t>Nowy Dwór Mazowiecki</t>
  </si>
  <si>
    <t>05-100</t>
  </si>
  <si>
    <t>Miodowa 2</t>
  </si>
  <si>
    <t>POIS.09.01.00-00-0207/17-00</t>
  </si>
  <si>
    <t>Budowa lądowiska dla śmigłowców ratunkowych dla potrzeb ZOZ w Skarżysku-Kamiennej oraz doposażenie Szpitalnego Oddziału Ratunkowego w sprzęt medyczny</t>
  </si>
  <si>
    <t>ZESPÓŁ OPIEKI ZDROWOTNEJ W SKARŻYSKU-KAMIENNEJ SZPITAL POWIATOWY IM. MARII SKŁODOWSKIEJ-CURIE</t>
  </si>
  <si>
    <t>Skarżysko-Kamienna</t>
  </si>
  <si>
    <t>26-110</t>
  </si>
  <si>
    <t>Szpitalna 1</t>
  </si>
  <si>
    <t>POIS.09.01.00-00-0208/17-00</t>
  </si>
  <si>
    <t>Podniesienie jakości usług zdrowotnych oraz zwiększenie dostępu do usług medycznych w Wojewódzkim Szpitalu Specjalistycznym im. błogosławionego księdza Jerzego Popiełuszki we Włocławku – wyposażenie SOR</t>
  </si>
  <si>
    <t>WOJEWÓDZKI SZPITAL SPECJALISTYCZNY IM. BŁOGOSŁAWIONEGO KSIĘDZA JERZEGO POPIEŁUSZKI WE WŁOCŁAWKU</t>
  </si>
  <si>
    <t>Wieniecka 49</t>
  </si>
  <si>
    <t>POIS.09.01.00-00-0209/17-00</t>
  </si>
  <si>
    <t>Zwiększenie skuteczności udzielania świadczeń ratowniczych poprzez podniesienie ich jakości oraz poprawę dostępności i funkcjonalności Szpitalnego Oddziału Ratunkowego w Zespole Opieki Zdrowotnej w Końskich</t>
  </si>
  <si>
    <t>ZESPÓŁ OPIEKI ZDROWOTNEJ W KOŃSKICH</t>
  </si>
  <si>
    <t>Końskie</t>
  </si>
  <si>
    <t>26-200</t>
  </si>
  <si>
    <t>Gimnazjalna 41b</t>
  </si>
  <si>
    <t>POIS.09.01.00-00-0210/17-00</t>
  </si>
  <si>
    <t>Planowane działania będą polegały na zakupie nowoczesnego sprzętu i aparatury do przebudowanego SOR, w tym stacjonarnego cyfrowego aparatu RTG z wyposażeniem.</t>
  </si>
  <si>
    <t>POIS.09.01.00-00-0211/17-00</t>
  </si>
  <si>
    <t>W ramach projektu planuje się  rozbudować szpital o pomieszczenia przeznaczone na SOR oraz OIOM oraz wyposażyć w niezbędny sprzęt - bronchoskop.</t>
  </si>
  <si>
    <t>POIS.09.01.00-00-0212/17-00</t>
  </si>
  <si>
    <t>DOPOSAŻENIE SZPITALNEGO ODDZIAŁU RATUNKOWEGO SZPITALA WOJEWÓDZKIEGO W BIELSKU – BIAŁEJ W CELU POPRAWY WARUNKÓW UDZIELANIA ŚWIADCZEŃ MEDYCZNYCH W STANACH ZAGROŻENIA ZDROWIA I ŻYCIA</t>
  </si>
  <si>
    <t xml:space="preserve">Projekt będzie polegał na zakupie sprzętu i aparatury medycznej w liczbie 86 sztuk, która w pełni unowocześni SOR oraz przyczyni się do zwiększenia komfortu leczenia pacjentów. </t>
  </si>
  <si>
    <t>POIS.09.01.00-00-0213/17-00</t>
  </si>
  <si>
    <t>Modernizacja i doposażenie Szpitalnego Oddziału Ratunkowego w Zespole Zakładów Opieki Zdrowotnej w Cieszynie</t>
  </si>
  <si>
    <t xml:space="preserve"> W ramach projektu zaplanowano realizację następujących działań: 1) Prace modernizacyjno-remontowe - kompleksowa wymiana stolarki drzwiowej, kompleksowa wymiana tradycyjnych opraw oświetleniowych na oprawy LED, montaż urządzeń dotyczących regulacji temperatury w pomieszczeniach oddziału, zapewniających wzrost efektywności energetycznej, montaż CCTV, systemu kontroli dostępu, sterowanie ewakuacyjne automatycznymi drzwiami rozsuwanymi, montaż lamp ewakuacyjnych typu LED, wymiana wykładziny w ciągu komunikacyjnym i obszarze poczekalni w SOR, roboty malarskie, wykonanie oznakowania wejścia do SOR na budynku szpitala. 2) Zakup urządzeń i sprzętu medycznego, wyrobów i mebli medycznych – w zadaniu zostaną zakupione urządzenia, sprzęt medyczny i meble medyczne.</t>
  </si>
  <si>
    <t>POIS.09.01.00-00-0214/17-00</t>
  </si>
  <si>
    <t>Remont i doposażenie Szpitalnego Oddziału Ratunkowego ZZOZ w Ostrowie Wielkopolskim</t>
  </si>
  <si>
    <t>POIS.09.01.00-00-0215/17-00</t>
  </si>
  <si>
    <t xml:space="preserve">Poprawa jakości świadczonych usług i bezpieczeństwa pacjentów poprzez zakup wyrobów medycznych oraz wyposażenia do Szpitalnego Oddziału Ratunkowego w Szpitalu Wojewódzkim w Koszalinie im. Mikołaja Kopernika </t>
  </si>
  <si>
    <t>SZPITAL WOJEWÓDZKI W KOSZALINIE IM. MIKOŁAJA KOPERNIKA</t>
  </si>
  <si>
    <t>Tytusa Chałubińskiego 7</t>
  </si>
  <si>
    <t>W projekcie zaplanowano zakup sprzętów medycznych: Wózek do kroplówek jezdny - 4 sztuki, Stojak na kroplówki – 8 sztuk, Wózek inwalidzki - 4 sztuk, Wózek transportowy w pozycji leżącej – 10 sztuk, Wózek transportowy w pozycji siedzącej – 5 sztuk, Parawan jezdny pojedynczy – 3 sztuki, Parawan jezdny podwójny - 3 sztuki, Nosze do karetki – 1 sztuka, Materac przeciwodleżynowy - 2 sztuki, Ssak jezdny – 1 sztuka, Elektryczny ciśnieniomierz – 5 sztuk, Manekin do nauki intubacji i RKO – 1 sztuka, Negatoskop cyfrowy – 4 sztuki, Aparat EKG na podstawie jezdnej – 2 sztuki, Aparat USG – 2 sztuki, Defibrylator – 2 sztuki , Szafa BHP podwójna – 10 sztuk, Szafka 10-skrytkowa półkowa – sztuk 3, Komputery - 4 sztuki, Drukarka etykiet - 2 sztuki, Krzesło zabiegowe obrotowe z oparciem – 3 sztuki oraz Krzesło biurowe - 8 sztuk.</t>
  </si>
  <si>
    <t>POIS.09.01.00-00-0216/17-00</t>
  </si>
  <si>
    <t>Budowa i wyposażenie pawilonu Szpitalnego Oddziału Ratunkowego w Ostrowcu Świętokrzyskim w celu poprawy funkcjonowania systemu ratownictwa medycznego</t>
  </si>
  <si>
    <t>ZESPÓŁ OPIEKI ZDROWOTNEJ W OSTROWCU ŚWIĘTOKRZYSKIM</t>
  </si>
  <si>
    <t>Ostrowiec Świętokrzyski</t>
  </si>
  <si>
    <t>27-400</t>
  </si>
  <si>
    <t>Karola Szymanowskiego 11</t>
  </si>
  <si>
    <t>Dobudowa jednokondygnacyjnego segmentu D, doposażenie Oddziału w niezbędny sprzęt medyczny.</t>
  </si>
  <si>
    <t>POIS.09.01.00-00-0217/17-00</t>
  </si>
  <si>
    <t>Zakup specjalistycznego sprzętu medycznego dla Szpitalnego Oddziału Ratunkowego w Wielospecjalistycznym Szpitalu Wojewódzkim w Gorzowie Wlkp. Sp. z o. o.</t>
  </si>
  <si>
    <t>WIELOSPECJALISTYCZNY SZPITAL WOJEWÓDZKI W GORZOWIE WLKP. SPÓŁKA Z OGRANICZONĄ ODPOWIEDZIALNOŚCIĄ</t>
  </si>
  <si>
    <t>W ramach projektu planuje się zakup następującego sprzętu medycznego.</t>
  </si>
  <si>
    <t>POIS.09.01.00-00-0218/17-00</t>
  </si>
  <si>
    <t>Wzrost bezpieczeństwa pacjentów przebywających w Szpitalnym Oddziale Ratunkowym Szpitala w Szczecinku poprzez modernizację sprzętu”</t>
  </si>
  <si>
    <t>SZPITAL W SZCZECINKU SP. Z O.O.</t>
  </si>
  <si>
    <t>Szczecinek</t>
  </si>
  <si>
    <t>78-400</t>
  </si>
  <si>
    <t>Kościuszki 38</t>
  </si>
  <si>
    <t xml:space="preserve"> Zakres rzeczowy projektu obejmuje zakup sprzętu medycznego: 1. Defibrylator/monitor z 12-odprowadzeniowym EKG, z możliwością kardiowersji i stymulacji przezskórnej, monitorowaniem wysycenia tlenowego hemoglobiny, pomiaru ciśnienia tętniczego i kapnografii, z funkcją transmisji danych. 2. Monitor funkcji życiowych z pomiarem nieinwazyjnego ciśnienia, saturacji, temperatury powierzchniowej I głębokiej, EKG. 3. Monitor funkcji życiowych z pomiarem nieinwazyjnego ciśnienia, saturacji, temperatury powierzchniowej I głębokiej, EKG z modułem transportowym. 4. Aparat ultrasonograficzny z głowicą konweksową, mikrokonweksową, liniową z opcją doppler, kardiologiczną. 5. Cyfrowy mobilny aparat rentgenowski. </t>
  </si>
  <si>
    <t>POIS.09.01.00-00-0219/17-00</t>
  </si>
  <si>
    <t>Poprawa bezpieczeństwa leczenia pacjentów w SOR w Sulęcinie poprzez zakup nowoczesnego sprzętu i aparatury medycznej</t>
  </si>
  <si>
    <t>SAMODZIELNY PUBLICZNY ZAKŁAD OPIEKI ZDROWOTNEJ W SULĘCINIE</t>
  </si>
  <si>
    <t>Sulęcin</t>
  </si>
  <si>
    <t>69-200</t>
  </si>
  <si>
    <t>Wincentego Witosa 7</t>
  </si>
  <si>
    <t>Przedmiotem projektu jest doposażenie Szpitalnego Oddziału Ratunkowego SP ZOZ w Sulęcinie w 36 szt. nowoczesnego sprzętu ratującego życie i monitorującego funkcje życiowe, poprawiającego szybkość i skuteczność diagnostyki osób rannych, zapewniające odpowiedni cykl wymiany zużytych urządzeń medycznych.</t>
  </si>
  <si>
    <t>POIS.09.01.00-00-0222/17-00</t>
  </si>
  <si>
    <t>Podniesienie jakości świadczonych usług medycznych w systemie ratownictwa medycznego poprzez doposażenie oraz wdrożenie oprogramowania dla SOR w WSzS w Białej Podlaskiej</t>
  </si>
  <si>
    <t>Zakup sprzętu medycznego i informatycznego. W projekcie planowana jest również realizacja działań informacyjno-promocyjnych oraz Zarządzanie projektem.</t>
  </si>
  <si>
    <t>POIS.09.01.00-00-0223/17-00</t>
  </si>
  <si>
    <t xml:space="preserve">Modernizacja i rozbudowa SOR wraz z zakupem wyposażenia i budową lądowiska </t>
  </si>
  <si>
    <t>SZPITAL POMNIK CHRZTU POLSKI</t>
  </si>
  <si>
    <t>Gniezno</t>
  </si>
  <si>
    <t>62-200</t>
  </si>
  <si>
    <t>św. Jana 9</t>
  </si>
  <si>
    <t>Zakres rzeczowy projektu obejmuje: remont wraz z rozbudową Szpitalnego Oddziału Ratunkowego Szpitala w Gnieźnie oraz roboty budowlane związane z budową lądowiska dla śmigłowców sanitarnych oraz zakup aparatury medycznej.</t>
  </si>
  <si>
    <t>POIS.09.01.00-00-0225/17-00</t>
  </si>
  <si>
    <t>Poprawa funkcjonowania infrastruktury systemu ratownictwa medycznego w powiecie gorlickim poprzez doposażenie Szpitalnego Oddziału Ratunkowego Szpitala Specjalistycznego im. H. Klimontowicza w Gorlicach</t>
  </si>
  <si>
    <t>SZPITAL SPECJALISTYCZNY IM. HENRYKA KLIMONTOWICZA W GORLICACH</t>
  </si>
  <si>
    <t>W ramach projektu zostanie zakupiony sprzęt w celu doposażenia SOR-u oraz wymiany go na nowocześniejszy i wyposażony w najnowocześniejsze rozwiązania technologiczne.</t>
  </si>
  <si>
    <t>POIS.09.01.00-00-0226/17-00</t>
  </si>
  <si>
    <t>Doposażenie w sprzęt medyczny Szpitalnego Oddziału Ratunkowego SPS ZOZ w Lęborku, mające na celu poprawę jakości i efektywności systemu ratownictwa medycznego w powiecie lęborskim</t>
  </si>
  <si>
    <t>SAMODZIELNY PUBLICZNY SPECJALISTYCZNY ZAKŁAD OPIEKI ZDROWOTNEJ W LĘBORKU</t>
  </si>
  <si>
    <t>Juliana Węgrzynowicza 13</t>
  </si>
  <si>
    <t>Przedmiotem projektu jest wyłącznie zakup sprzętu i aparatury medycznej na potrzeby SOR. W ramach projektu zaplanowano ponadto realizację działań informacyjno-promocyjnych.</t>
  </si>
  <si>
    <t>POIS.09.01.00-00-0228/17-00</t>
  </si>
  <si>
    <t>Modernizacja Szpitalnego Oddziału Ratunkowego wraz z doposażeniem w sprzęt i aparaturę medyczną w Szpitalu Międzyrzeckim Sp. z o.o.</t>
  </si>
  <si>
    <t>SZPITAL MIĘDZYRZECKI SPÓŁKA Z OGRANICZONĄ ODPOWIEDZIALNOŚCIĄ</t>
  </si>
  <si>
    <t>Międzyrzecz</t>
  </si>
  <si>
    <t>Konstytucji 3 Maja 35</t>
  </si>
  <si>
    <t>Zakup sprzętu medycznego, wyposażenia oraz sprzętu informatycznego, a także przebudowa i rozbudowa SOR.</t>
  </si>
  <si>
    <t>POIS.09.01.00-00-0229/17-00</t>
  </si>
  <si>
    <t>Poprawa skuteczności działań ratownictwa medycznego na terenie województwa lubelskiego poprzez doposażenie Szpitalnego Oddziału Ratunkowego SP ZOZ MSWiA w Lublinie</t>
  </si>
  <si>
    <t>W ramach projektu zaplanowano zakup sprzętu medycznego.</t>
  </si>
  <si>
    <t>POIS.09.01.00-00-0230/17-00</t>
  </si>
  <si>
    <t>Doposażenie w sprzęt medyczny Szpitalnego Oddziału Ratunkowego SPZOZ w Krotoszynie w celu poprawy jakości usług i zwiększenia bezpieczeństwa zdrowotnego</t>
  </si>
  <si>
    <t>SAMODZIELNY PUBLICZNY ZAKŁAD OPIEKI ZDROWOTNEJ W KROTOSZYNIE</t>
  </si>
  <si>
    <t>Młyńska 2</t>
  </si>
  <si>
    <t>POIS.09.01.00-00-0231/17-00</t>
  </si>
  <si>
    <t>Rozbudowa i doposażenie szpitalnego oddziału ratunkowego 5 Wojskowego Szpitala Klinicznego z Polikliniką w Krakowie</t>
  </si>
  <si>
    <t>5 WOJSKOWY SZPITAL KLINICZNY Z POLIKLINIKĄ SP ZOZ</t>
  </si>
  <si>
    <t>30-901</t>
  </si>
  <si>
    <t>Wrocławska 1-3</t>
  </si>
  <si>
    <t>Zakres rzeczowy projektu: -Dobudowa drugiej kondygnacji budynku SOR. -Doposażenie SOR (wyroby medyczne oraz wyposażenie).</t>
  </si>
  <si>
    <t>POIS.09.01.00-00-0233/17-00</t>
  </si>
  <si>
    <t>Wsparcie Szpitalnego Oddziału Ratunkowego w ZOZ Brodnica w celu dostosowania do obowiązujących wymogów, realizowany w ramach przebudowy, rozbudowy, nadbudowy istniejących obiektów Zespołu Opieki Zdrowotnej w Brodnicy</t>
  </si>
  <si>
    <t>ZESPÓŁ OPIEKI ZDROWOTNEJ</t>
  </si>
  <si>
    <t>Wiejska 9</t>
  </si>
  <si>
    <t>Projekt zakłada zakup wyposażenia i aparatury medycznej dla SOR oraz dostosowania do obowiązujących wymogów pomieszczeń Ratowniczych Zespołów Medycznych. Budynek Zespołów Ratownictwa Medycznego stanowi odrębny budynek, nie powiązany z budynkiem A w którym znajduje się obszar funkcjonowania SOR i w całości podlega modernizacji. Prace związane z modernizacją budynku Zespołu Ratownictwa Medycznego nie zostały rozpoczęte. W ramach prac budowlanych wykonane zostaną m.in. prace: konstrukcyjne, instalacyjne, wodno-kanalizacyjne, sanitarne, wentylacyjne, elektryczne.</t>
  </si>
  <si>
    <t>POIS.09.01.00-00-0234/17-00</t>
  </si>
  <si>
    <t>Poprawa wyposażenia oraz funkcjonowania Szpitalnego Oddziału Ratunkowego w Zespole Opieki Zdrowotnej w Łęczycy celem zwiększenia dostępności oraz skuteczności udzielania świadczeń ratowniczych w zdarzeniach nagłych</t>
  </si>
  <si>
    <t>ZESPÓŁ OPIEKI ZDROWOTNEJ W ŁĘCZYCY</t>
  </si>
  <si>
    <t>Łęczyca</t>
  </si>
  <si>
    <t>99-100</t>
  </si>
  <si>
    <t>Zachodnia 6</t>
  </si>
  <si>
    <t>Przedmiotem projektu realizowanego przez Zespół Opieki Zdrowotnej w Łęczycy jest budowa lądowiska oraz zakup niezbędnego sprzętu medycznego dla Szpitalnego Oddziału Ratunkowego, w celu podniesienia jakości i dostępności do świadczeń zdrowotnych.</t>
  </si>
  <si>
    <t>POIS.09.01.00-00-0235/17-00</t>
  </si>
  <si>
    <t>Poprawa jakości usług medycznych poprzez inwestycję w infrastrukturę Szpitalnego Oddziału Ratunkowego oraz lądowiska dla śmigłowców ratowniczych w Wojewódzkim Szpitalu Specjalistycznym Nr 3 w Rybniku</t>
  </si>
  <si>
    <t>Za kres rzeczowy projektu obejmuje: prace budowlane w obrębie SOR (wymiana opraw oświetleniowych na LED, remont pomieszczeń, instalacja klimatyzacji), doposażenie SOR w dodatkowy i nowy sprzęt medyczny, autonomiczny system monitoringu CCTV na potrzeby SOR, remont lądowiska (budowa miejsc postojowych dla pojazdów ratowniczych, przebudowa ogrodzenia lądowiska, przebudowa sieci wodociągowej zasilającej hydrant p.poż, montaż oświetlenia nawigacyjnego z radiolatarnią wraz z budową sieci elektroenergetycznej zewnętrznej i wewnętrznej, odnowienie oznakowania powierzchni).</t>
  </si>
  <si>
    <t>POIS.09.01.00-00-0236/17-00</t>
  </si>
  <si>
    <t>Wsparcie Szpitalnego Oddziału Ratunkowego w Grodzisku Mazowieckim w nowoczesny sprzęt medyczny - TOMOGRAF KOMPUTEROWY - przeznaczony dla potrzeb intensywnej terapii SOR Samodzielnego Publicznego Specjalistycznego Szpitala Zachodniego im. św. Jana Pawła II w Grodzisku Mazowieckim</t>
  </si>
  <si>
    <t>SAMODZIELNY PUBLICZNY SPECJALISTYCZNY SZPITAL ZACHODNI IM. ŚW. JANA PAWŁA II</t>
  </si>
  <si>
    <t>Projekt polega na zakupie tomografu komputerowego.</t>
  </si>
  <si>
    <t>POIS.09.01.00-00-0237/17-00</t>
  </si>
  <si>
    <t>DOPOSAŻENIE SZPITALNEGO ODDZIAŁU RATUNKOWEGO GŁOGOWSKIEGO SZPITALA POWIATOWEGO SP. Z O.O. W SPRZĘT MEDYCZNY</t>
  </si>
  <si>
    <t>GŁOGOWSKI SZPITAL POWIATOWY SPÓŁKA Z O.O.</t>
  </si>
  <si>
    <t>Tadeusza Kościuszki 15</t>
  </si>
  <si>
    <t xml:space="preserve">Doposażenie SOR w wyroby medyczne. Aparat USG Aparat RTG z ramieniem C Wyposażenie pracowni endoskopowej Analizator parametrów krytycznych Wózki transportowe Pompy strzykawkowe Zamgławiacz </t>
  </si>
  <si>
    <t>POIS.09.01.00-00-0239/17-00</t>
  </si>
  <si>
    <t>Rozwój infrastruktury medycznej szpitalnego oddziału ratunkowego SPZZOZ w Gryficach</t>
  </si>
  <si>
    <t>SAMODZIELNY PUBLICZNY ZESPÓŁ ZAKŁADÓW OPIEKI ZDROWOTNEJ W GRYFICACH.</t>
  </si>
  <si>
    <t>Niechorska 27</t>
  </si>
  <si>
    <t>Projekt polega na zakupie sprzętu medycznego służącego do diagnostyki lub terapii, sprzętu komputerowego oraz wykonaniu robót budowlanych, instalacyjnych, wentylacji, montażu oświetlenia wraz z dostawą sprzętu do monitoringu dla SOR.</t>
  </si>
  <si>
    <t>POIS.09.01.00-00-0240/17-00</t>
  </si>
  <si>
    <t>Zakup sprzętu medycznego dla Szpitalnego Oddziału Ratunkowego przy Wojewódzkim Centrum Szpitalnym Kotliny Jeleniogórskiej</t>
  </si>
  <si>
    <t xml:space="preserve">Sprzęt medyczny planowany do zakupu w ramach projektu: - mobilny aparat RTG – 1 sztuka - wózek reanimacyjny wraz z wyposażeniem – 4 sztuki - zestaw do zewnętrznego masażu serca – 1 sztuka - aparat do znieczulenia – 1 sztuka - aparat USG – 1 sztuka - wózek transportowy dla pacjentów – 5 sztuk - stacjonarny aparat RTG – 1 sztuka. </t>
  </si>
  <si>
    <t>POIS.09.01.00-00-0241/17-00</t>
  </si>
  <si>
    <t>Poprawa Bezpieczeństwa mieszkańców i turystów Bieszczad poprzez: doposażenie w aparaturę medyczną, modernizację istniejącej infrastruktury w tym instalacji, budowę garaży z pomieszczeniami socjalnymi dla Zespołów Ratownictwa Medycznego przy Szpitalnym Oddziale Ratunkowym Szpitala Powiatowego w Lesku</t>
  </si>
  <si>
    <t>SAMODZIELNY PUBLICZNY ZESPÓŁ OPIEKI ZDROWOTNEJ W LESKU</t>
  </si>
  <si>
    <t>Kazimierza Wielkiego 4</t>
  </si>
  <si>
    <t xml:space="preserve">Planowane działania: - wykonanie prac budowlanych i modernizacyjnych, - zakup wyposażenia SOR; - działania promocyjno-informacyjne. </t>
  </si>
  <si>
    <t>Grunwaldzka 45</t>
  </si>
  <si>
    <t>POIS.09.01.00-00-0244/17-00</t>
  </si>
  <si>
    <t>POIS.09.01.00-00-0246/17-00</t>
  </si>
  <si>
    <t>POIS.09.01.00-00-0247/17-00</t>
  </si>
  <si>
    <t>Utworzenie centrum urazowego dla dzieci w Uniwersyteckim Szpitalu Dziecięcym w Krakowie</t>
  </si>
  <si>
    <t>UNIWERSYTECKI SZPITAL DZIECIĘCY W KRAKOWIE</t>
  </si>
  <si>
    <t>Wielicka 265</t>
  </si>
  <si>
    <t>Przedmiotem projektu jest adaptacja pomieszczeń dla pracowni rezonansu magnetycznego wraz z wykonaniem zasilania oraz zakup sprzętu medycznego, niezbędnego dla uzyskania pełnej funkcjonalności planowanego do utworzenia centrum urazowego dla dzieci.</t>
  </si>
  <si>
    <t>POIS.09.01.00-00-0248/17-00</t>
  </si>
  <si>
    <t>Przebudowa Izby Przyjęć i dostosowanie do SOR wraz z budową lądowiska w Szpitalu Powiatowym w Zambrowie</t>
  </si>
  <si>
    <t>SZPITAL POWIATOWY W ZAMBROWIE SP. ZO.O.</t>
  </si>
  <si>
    <t>Zambrów</t>
  </si>
  <si>
    <t>18-300</t>
  </si>
  <si>
    <t>Papieża Jana Pawła II 3</t>
  </si>
  <si>
    <t>Planowany do realizacji Projekt  jest kompleksowym rozwiązaniem pozwalającym na realizację celu, jakim jest zapewnienie obywatelom powiatu zambrowskiego oraz podróżnym dostępu do profesjonalnej i natychmiastowej pomocy w ramach Szpitalnego Oddziału Ratunkowego. Realizacja polegać będzie na wykonaniu następujących działań: 1. Rozbudowa oraz wyposażenie części diagnostyczno-konsultacyjnej SOR-u 2. Budowa lądowiska LPR wraz z wiatą i drogą dojazdową 3. Nabycie wyposażenia i sprzętu medycznego</t>
  </si>
  <si>
    <t>POIS.09.01.00-00-0249/17-00</t>
  </si>
  <si>
    <t>Doposażenie Szpitalnego Oddziału Ratunkowego Szpitala im. św. Jadwigi Śląskiej w Trzebnicy w specjalistyczny sprzęt medyczny</t>
  </si>
  <si>
    <t>SZPITAL IM. ŚW. JADWIGI ŚLĄSKIEJ W TRZEBNICY</t>
  </si>
  <si>
    <t>Prusicka 53-55</t>
  </si>
  <si>
    <t xml:space="preserve">Do celów głównych przedmiotowego projektu należą: a) wzmocnienie infrastruktury służby zdrowia w zakresie ratownictwa medycznego na terenie województwa dolnośląskiego (poprzez wzmocnienie infrastruktury SOR w SP ZOZ pn. Szpital św. Jadwigi Śląskiej w Trzebnicy), b) podniesienie jakości i dostępności do badań medycznych w zakresie ratownictwa medycznego na terenie województwa dolnośląskiego (poprzez inwestycje w zakup nowego sprzętu medycznego do Placówki). </t>
  </si>
  <si>
    <t>POIS.09.01.00-00-0251/17-00</t>
  </si>
  <si>
    <t xml:space="preserve">Przebudowa i doposażenie w aparaturę medyczną Centrum Urazowego w Uniwersyteckim Szpitalu Klinicznym w Opolu w celu zwiększenia dostępności i skuteczności udzielania świadczeń medycznych w ramach Programu Operacyjnego Infrastruktura i Środowisko 2014-2020 </t>
  </si>
  <si>
    <t>UNIWERSYTECKI SZPITAL KLINICZNY W OPOLU</t>
  </si>
  <si>
    <t>OPOLSKIE</t>
  </si>
  <si>
    <t>45-401</t>
  </si>
  <si>
    <t>Aleja Wincentego Witosa 26</t>
  </si>
  <si>
    <t xml:space="preserve">Projekt składa się z następujących elementów:  rozbudowa SOR ze zwiększeniem liczby łóżek, •zakup aparatury medycznej i wyposażenia. </t>
  </si>
  <si>
    <t>POIS.09.02.00-00-0001/16-00</t>
  </si>
  <si>
    <t>POIS.09.02.00-00-0002/16-00</t>
  </si>
  <si>
    <t>Wsparcie oddziałów Szpitala Uniwersyteckiego Nr 2 im. dr. Jana Biziela w Bydgoszczy udzielających świadczeń zdrowotnych dedykowanych chorobom układu krążenia</t>
  </si>
  <si>
    <t>POIS.09.02.00-00-0004/16-00</t>
  </si>
  <si>
    <t>Modernizacja i odtworzenie zużytej specjalistycznej aparatury diagnostycznej i terapeutycznej oddziałów i pracowni Śląskiego Centrum Chorób Serca w Zabrzu udzielających świadczeń zdrowotnych na rzecz osób dorosłych z chorobami układu krążenia</t>
  </si>
  <si>
    <t>ŚLĄSKIE CENTRUM CHORÓB SERCA W ZABRZU</t>
  </si>
  <si>
    <t>Marii Curie-Skłodowskiej 9</t>
  </si>
  <si>
    <t>Projekt przewiduje unowocześnienie wyposażenia medycznego Śląskiego Centrum Chorób Serca w Zabrzu poprzez wymianę zużytej, przestarzałej aparatury i sprzętu medycznego. Zakupiony zostanie m.in.: angiograf ELK, defibrylatory, aparaty RTG, aparaty UKG, diatermia chirurgiczna, generator do ablacji, zestaw do ablacji balonowej, łóżka, stymulator elektrofizjologiczny, zestaw monitorujący IZP.</t>
  </si>
  <si>
    <t>POIS.09.02.00-00-0005/16-00</t>
  </si>
  <si>
    <t>Poprawa jakości diagnostyki i leczenia kardiologiczno-kardiochirurgicznego poprzez zakup specjalistycznego sprzętu medycznego w Klinicznym Szpitalu Wojewódzkim Nr 2 im. Św. Jadwigi Królowej w Rzeszowie</t>
  </si>
  <si>
    <t>Przedmiotem projektu jest wymiana wyposażenia Klinicznego Szpitala Wojewódzkiego im. św. Jadwigi Królowej nr 2 w Rzeszowie na potrzeby funkcjonowania klinik kardiologii, kardiochirurgii i oddziału rehabilitacji kardiologicznej. Projekt w swoim zakresie obejmuje wymianę systemu monitorowania funkcji życiowych pacjenta w Klinicznym Oddziale Kardiochirurgii i Klinicznym Oddziale Kardiologii oraz wymianę aparatu USG w Klinice Rehabilitacji Kardiologicznej. Zakres rzeczowy projektu przewiduje zakup sprzętu celem wymiany przestarzałego wyposażenia.</t>
  </si>
  <si>
    <t>POIS.09.02.00-00-0012/16-00</t>
  </si>
  <si>
    <t xml:space="preserve">Poprawa efektywności systemu ochrony zdrowia poprzez wsparcie Kliniki Kardiologii Interwencyjnej i Zaburzeń Rytmu Serca USK im. WAM – CSW w Łodzi. </t>
  </si>
  <si>
    <t>POIS.09.02.00-00-0013/16-00</t>
  </si>
  <si>
    <t>Utworzenie interdyscyplinarnego i cyfrowego systemu diagnostyki chorób układu krążenia dorosłych w zakresie kardiomonitorowania, angiografii, echokardiografii oraz elektrokardiografii.</t>
  </si>
  <si>
    <t>SZPITAL KLINICZNY IM. HELIODORA ŚWIĘCICKIEGO UNIWERSYTETU MEDYCZNEGO IM. KAROLA MARCINKOWSKIEGO W POZNANIU</t>
  </si>
  <si>
    <t>60-355</t>
  </si>
  <si>
    <t>Stanisława Przybyszewskiego 49</t>
  </si>
  <si>
    <t>POIS.09.02.00-00-0014/16-00</t>
  </si>
  <si>
    <t xml:space="preserve">Zakup i wymiana aparatury medycznej na potrzeby interdyscyplinarnego Zespołu Klinik Diagnostycznych i Zabiegowych Głowy i Szyi i dostosowanie zaplecza diagnostyczno-leczniczego Szpitala do opieki nad chorymi z nowotworami w obrębie głowy i szyi </t>
  </si>
  <si>
    <t>Poprawa jakości i dostępności do usług medycznych w zakresie diagnostyki nowotworów, szczególnie w obrębie głowy i szyi, na terenie Wielkopolski i województw ościennych, objętych oddziaływaniem projektu.</t>
  </si>
  <si>
    <t>POIS.09.02.00-00-0015/16-00</t>
  </si>
  <si>
    <t xml:space="preserve">Wzmocnienie potencjału jednostek Szpitala Uniwersyteckiego w Krakowie w obszarze diagnostyki i leczenia chorób nowotworowych </t>
  </si>
  <si>
    <t>Wzmocnienie potencjału jednostek organizacyjnych udzielających specjalistycznych świadczeń zdrowotny w obszarze diagnozowania i terapii chorób nowotworowych.</t>
  </si>
  <si>
    <t>POIS.09.02.00-00-0016/16-00</t>
  </si>
  <si>
    <t>Poprawa jakości i skuteczności leczenia pacjentów onkologicznych wraz z dostosowaniem klinik do aktualnych standardów opieki w CO-I Oddział w Krakowie poprzez remont Klinik Onkologii i Ginekologii Onkologicznej oraz Zakładu Patomorfologii Nowotworów</t>
  </si>
  <si>
    <t>CENTRUM ONKOLOGII – INSTYTUT IM. MARII SKŁODOWSKIEJ-CURIE ODDZIAŁ W KRAKOWIE</t>
  </si>
  <si>
    <t>Garncarska 11</t>
  </si>
  <si>
    <t>POIS.09.02.00-00-0017/16-00</t>
  </si>
  <si>
    <t>Odtworzenie istniejącej infrastruktury Świętokrzyskiego Centrum Kardiologii w Kielcach</t>
  </si>
  <si>
    <t xml:space="preserve">Projekt będzie polegać na odtworzeniu istniejącej infrastruktury Świętokrzyskiego Centrum Kardiologii poprzez wymianę, modernizację i zakup wyposażenia oraz sprzętu medycznego. Zakres Projektu: - zakup stołu hemodynamicznego wraz z wyposażeniem - 1 kpl. - zakup aparatu echokardiograficznego do diagnostyki ultradźwiękowej zmian kardiologicznych i naczyniowych - zakup aparatów poligraficznych (urządzenie umożliwiające ocenę występowania i zaawansowania obturacyjnego bezdechu sennego) - zakup Przenośnego (mobilnego) aparatu echokardiograficznego dającego możliwość oceny parametrów echokardiograficznych w warunkach rehabilitacji pacjenta wraz z aparatem kieszonkowym - rozbudowa istniejącego aparatu echokardiograficznego o moduł umożliwiający zaawansowaną ocenę 3D wraz z głowicą do badań echokardiograficznych przezprzełykowych - zakup sprzętu multimedialnego na potrzeby interaktywnych szkoleń dla pacjentów i ich rodzin - zakup systemu ciągłego nieinwazyjnego monitorowania ciśnienia tętniczego oraz parametrów hemodynamicznych wraz z funkcją optymalizacji wszczepialnych urządzeń stymulujących  - zakup pompy infuzyjnej </t>
  </si>
  <si>
    <t>POIS.09.02.00-00-0018/16-00</t>
  </si>
  <si>
    <t xml:space="preserve">Poprawa dostępności i jakości nowoczesnej diagnostyki i leczenia złośliwych nowotworów kobiecych narządów płciowych i piersi w Instytucie "CZMP" w Łodzi </t>
  </si>
  <si>
    <t>Remont, doposażenie i wymiana aparatury medycznej Klinik Instytutu „CZMP” (tj. Kliniki Chirurgii Onkologicznej i Chorób Piersi, Kliniki Ginekologii Operacyjnej i Ginekologii Onkologicznej, Kliniki Ginekologii Operacyjnej, Endoskopowej i Ginekologii Onkologicznej) dedykowanych chorobom nowotworowym. Doposażona zostanie również Poradnia Chirurgii Onkologicznej i Chorób Sutka, która funkcjonuje przy Klinice Chirurgii Onkologicznej i Chorób Piersi.</t>
  </si>
  <si>
    <t>POIS.09.02.00-00-0019/16-00</t>
  </si>
  <si>
    <t>Rozwój ośrodka koordynowanej opieki onkologicznej z zastosowaniem innowacyjnych technologii medycznych w SPSK nr 4 w Lublinie</t>
  </si>
  <si>
    <t>Poprawa efektywności systemu ochrony zdrowia w zakresie diagnostyki i leczenia chorób nowotworowych poprzez poprawę jakości opieki zdrowotnej poprzez wdrożenie innowacyjnych metod badania i leczenia nowotworów w SPSK nr 4 w Lublinie.</t>
  </si>
  <si>
    <t>POIS.09.02.00-00-0021/16-00</t>
  </si>
  <si>
    <t>Utworzenie Wschodniego Centrum Leczenia Chorób Układu Krążenia w SPSK Nr 4 w Lublinie</t>
  </si>
  <si>
    <t xml:space="preserve">W ramach inwestycji w szczególności wyodrębnić należy: - Utworzenie i wyposażenie Ośrodka Umiarawiania Arytmii Kliniki Kardiologii. - Rozbudowę i doposażenie Kliniki Kardiologii poprzez modernizację Pracowni Elektrofizjologii wraz z salami podwyższonego nadzoru oraz utworzenie dodatkowej sali rehabilitacji kardiologicznej. - Przebudowę i doposażenie Oddziału Kardiochirurgii oraz wymianę zużytego sprzętu perfuzyjnego, monitorującego. - Rozbudowę oddziału pooperacyjnego Kliniki Kardiochirurgii, pozwalającego na wykorzystanie zwiększonych możliwości sal operacyjnych - Doposażenie bloku operacyjnego do celów realizacji zabiegów kardiochirurgicznych </t>
  </si>
  <si>
    <t>POIS.09.02.00-00-0022/16-00</t>
  </si>
  <si>
    <t xml:space="preserve">Podniesienie jakości i efektywności świadczonych usług medycznych poprzez doposażenie w sprzęt i aparaturę medyczną Oddziału Intensywnego Nadzoru Kardiologicznego Kliniki Kardiologii i Chorób Wewnętrznych Wojskowego Instytutu Medycznego </t>
  </si>
  <si>
    <t>Przedmiotem projektu jest unowocześnienie i dostosowanie zasobów Oddziału Intensywnego Nadzoru Kardiologicznego Kliniki Kardiologii i Chorób Wewnętrznych WIM do aktualnych potrzeb sprzętowych. Zakupione zostaną: pompy strzykawkowe, stacje dokujące, baterie SP, respiratory, aparat RTG, aparat do ciągłych terapii nerkozastępczych.</t>
  </si>
  <si>
    <t>POIS.09.02.00-00-0024/16-00</t>
  </si>
  <si>
    <t>Remont wraz z odtworzeniem i modernizacją zasobów technicznych bloku operacyjnego Oddziału Elektrokardiologii Samodzielnego Publicznego Szpitala Klinicznego nr 7 Śląskiego Uniwersytetu Medycznego w Katowicach Górnośląskiego Centrum Medycznego im. Prof. Leszka Gieca</t>
  </si>
  <si>
    <t>Zakres rzeczowy projektu obejumuje: 1. Przeprowadzenie robót budowlanych związanych z dostosowaniem sali zabiegowej, 2. Zakup sprzętu i wyposażenia technologicznego, 3. Wykonanie i zakup oświetlenia sali operacyjnej, 4. Zakup wyposażenia - zakup angiografu z osprzętem współpracującego z nawigacją 3D, Stołu operacyjnego o nośności 200 kg, Zewnętrznego defibrylatora z funkcją stymulacji serca, Aparatu do znieczulenia, Diatermii chirurgicznej, Wózka transportowego do przewożenia pacjentów w wersji leżącej, Kolumny anestezjologicznej, Kolumny chirurgicznej, Wysięgnika pod monitor, Lampy operacyjnej oraz wyposażenia zgodnie z zał. nr 7a do umowy. 5. Działania informacyjno-promocyjne, 6. Opracowanie Studium wykonalności, 7. Nadzór inwestorski, 8. Zarządzanie projektem.</t>
  </si>
  <si>
    <t>POIS.09.02.00-00-0026/16-00</t>
  </si>
  <si>
    <t>Poprawa usług medycznych w woj. kuj.-pom. poprzez oddanie do użytku przebudowanych pomieszczeń dawnego bloku operacyjnego oraz doposażeniu reorganizowanej Kl. Kardiologii oraz pracowni diagnost. Szpitala Uniwersyteckiego nr 1 im. dr. A. Jurasza w Bydgoszczy</t>
  </si>
  <si>
    <t>Zakres rzeczowy inwestycji przewiduje roboty budowlane w pomieszczeniach dawnego bloku operacyjnego oraz doposażenie Kliniki Kardiologii: wymiana angiografu, zakup kardiomonitorów, ssaków próżniowych , defibrylatorów, aparatu USG, aparatu do znieczulania, ssaków elektrycznych, pomp infuzyjnych, aparatu do elektrochirurgii.</t>
  </si>
  <si>
    <t>POIS.09.02.00-00-0027/16-00</t>
  </si>
  <si>
    <t>Zdrowe serce - zakup sprzętu i aparatury medycznej w Centralnym Szpitalu Klinicznym MSWiA w Warszawie</t>
  </si>
  <si>
    <t>Projekt zakłada doposażenie m.in.: Bloku Operacyjnego Kliniki Kardiochirurgii, Kliniki Anestezjologii i Intensywnej Terapii oraz Oddziału Rehabilitacji Kardiologicznej.</t>
  </si>
  <si>
    <t>Stefana Banacha 1a</t>
  </si>
  <si>
    <t>POIS.09.02.00-00-0033/16-00</t>
  </si>
  <si>
    <t>Poprawa świadczenia usług zdrowotnych w zakresie chorób układu krążenia w SPZOZ MSWiA w Białymstoku</t>
  </si>
  <si>
    <t>SAMODZIELNY PUBLICZNY ZAKŁAD OPIEKI ZDROWOTNEJ MINISTERSTWA SPRAW WEWNĘTRZNYCH I ADMINISTRACJI W BIAŁYMSTOKU</t>
  </si>
  <si>
    <t>Fabryczna 27</t>
  </si>
  <si>
    <t>POIS.09.02.00-00-0034/16-00</t>
  </si>
  <si>
    <t xml:space="preserve">Kompleksowa opieka nad pacjentem onkologicznym w SPZOZ MSWiA w Białymstoku poprzez zakup nowego mammografu i toru wizyjnego </t>
  </si>
  <si>
    <t>Projekt dotyczy doposażenia Oddziału Chirurgii Onkologicznej. Zakupywane wyroby medyczne zainstalowane będą: mammograf w zakładzie Diagnostyki Obrazowej, tor wizyjny na bloku operacyjnym.</t>
  </si>
  <si>
    <t>POIS.09.02.00-00-0035/16-00</t>
  </si>
  <si>
    <t>Poprawa efektywności leczenia onkologicznego poprzez zakup aparatury diagnostycznej i operacyjnej w USK Białystok</t>
  </si>
  <si>
    <t>W ramach projektu zaplanowano zakup sprzętu medycznego dla Kliniki Ginekologii i Ginekologii Onkologicznej Uniwersyteckiego Szpitala Klinicznego w Białymstoku (ultrasonograf, System do szybkiej identyfikacji drobnoustrojów, Platforma elektrochirurgiczna, Platforma elektrochirurgiczna hybrydowa)</t>
  </si>
  <si>
    <t>Alpejska 42</t>
  </si>
  <si>
    <t>POIS.09.02.00-00-0039/16-00</t>
  </si>
  <si>
    <t>Poprawa świadczonych usług medycznych z zakresu chorób układu krążenia poprzez doposażenie Kliniki Chirurgii Naczyniowej i Angiologii oraz Zakładu Radiologii Zabiegowej i Diagnostyki Obrazowej</t>
  </si>
  <si>
    <t>Stanisława Staszica 16</t>
  </si>
  <si>
    <t xml:space="preserve">Inwestycja dotyczy zakupu 13 rodzajów aparatury medycznej dla potrzeb Samodzielnego Publicznego Szpitala Klinicznego Nr 1 w Lublinie, w tym Kliniki Chirurgii Naczyniowej i Angiologii, II Kliniki Anestezjologii i Intensywnej Terapii, Bloku Operacyjnego Kliniki Chirurgii Naczyniowej i Angiologii, Zakładu Radiologii Zabiegowej i Diagnostyki Obrazowej oraz Poradni Chirurgii Naczyniowej m.in. w ramach wymiany przestarzałych urządzeń na nowe, szybsze i bardziej precyzyjne wyroby medyczne.  </t>
  </si>
  <si>
    <t>POIS.09.02.00-00-0044/16-00</t>
  </si>
  <si>
    <t>Unowocześnienie aparatury do diagnostyki i terapii chorób układu krążenia w Centralnym Szpitalu Klinicznym Uniwersytetu Medycznego w Łodzi</t>
  </si>
  <si>
    <t>SAMODZIELNY PUBLICZNY ZAKŁAD OPIEKI ZDROWOTNEJ CENTRALNY SZPITAL KLINICZNY UNIWERSYTETU MEDYCZNEGO W ŁODZI</t>
  </si>
  <si>
    <t>92-213</t>
  </si>
  <si>
    <t>Pomorska 251</t>
  </si>
  <si>
    <t xml:space="preserve">Projekt polega na wymianie: – kardioangiografu z wyposażeniem, – zestawu do monitorowania parametrów życiowych z 8 szt. kardiomonitorów i centralną stacją monitorującą, – aparatu do znieczuleń z wyposażeniem , – kamery scyntylacyjnej typu cardio-SPECT, – 3 szt. echokardiografów, – zestawu do ergospirometrii wysiłkowej z bieżnią mechaniczną i cykloergometrem, –11 szt. komputerowych zestawów stanowiskowych. </t>
  </si>
  <si>
    <t>POIS.09.02.00-00-0046/16-00</t>
  </si>
  <si>
    <t>Poprawa jakości udzielania świadczeń opieki zdrowotnej na rzecz osób dorosłych w zakresie chorób układu krążenia, przez SP ZOZ MSWiA w Rzeszowie poprzez przebudowę i doposażenie oddziałów szpitalnych</t>
  </si>
  <si>
    <t>SAMODZIELNY PUBLICZNY ZAKŁAD OPIEKI ZDROWOTNEJ MINISTERSTWA SPRAW WEWNĘTRZNYCH I ADMINISTRACJI W RZESZOWIE</t>
  </si>
  <si>
    <t>Krakowska 16</t>
  </si>
  <si>
    <t>Zakres rzeczowy projektu obejmuje: I.1 Przebudowę pomieszczeń w celu utworzenia sali operacyjnej hybrydowej I.2 Powiększenie Oddziału Anestezjologii i Intensywnej Terapii o dodatkowe 2 łóżka II. Doposażenie oddziałów szpitalnych poprzez zakup aparatury medycznej.</t>
  </si>
  <si>
    <t>POIS.09.02.00-00-0047/16-00</t>
  </si>
  <si>
    <t>Leczenie chorób układu krążenia z wykorzystaniem nowoczesnych technologii w zakresie diagnostyki i terapii w Uniwersyteckim Szpitalu Klinicznym im. Jana Mikulicza Radeckiego we Wrocławiu</t>
  </si>
  <si>
    <t>Przedmiotem projektu jest zakup aparatury medycznej oraz wyposażenia, m. in. Aparat USG, Aparatura medyczna do rejestrowania holterowskiego i prób wysiłkowych, angiograf, System elektrofizjologiczny do ablacji klasycznych, aparat RTG do ablacji, Przewoźne kardiomonitory, 24-godzinne rejestratory Holtera EKG, 24-godzinne rejestratory Holtera RR, respiratory</t>
  </si>
  <si>
    <t>POIS.09.02.00-00-0054/16-00</t>
  </si>
  <si>
    <t xml:space="preserve">Poprawa efektywności działania Oddziałów szpitalnych Kardiologii i Kardiochirurgii w Uniwersyteckim Szpitalu Klinicznym w Opolu w zakresie infrastruktury ochrony zdrowia przez wymianę niezbędnego sprzętu i wyposażenia </t>
  </si>
  <si>
    <t xml:space="preserve">Przedmiotem projektu jest zakup i instalacja aparatury i sprzętu medycznego na dwóch oddziałach szpitalnych: Kardiologii i Kardiochirurgii mieszczących się w PS ZOZ WCM w Opolu, który umożliwi wymianę starego, nieefektywnego wyposażenia medycznego tych oddziałów oraz pozwoli na zakup dodatkowego sprzętu. </t>
  </si>
  <si>
    <t>POIS.09.02.00-00-0055/16-00</t>
  </si>
  <si>
    <t xml:space="preserve">Wsparcie oddziałów GPSK UM w zakresie wymiany sprzętu i wyposażenia niezbędnego do diagnostyki i leczenia chirurgicznego nowotworów narządów rodnych kobiety </t>
  </si>
  <si>
    <t>GINEKOLOGICZNO POŁOŻNICZY SZPITAL KLINICZNY UNIWERSYTETU MEDYCZNEGO IM. KAROLA MARCINKOWSKIEGO</t>
  </si>
  <si>
    <t>Polna 33</t>
  </si>
  <si>
    <t>Projekt ma na celu wymianę sprzętu na 2 spośród 4 sal operacyjnych, na których operowane są pacjentki ze schorzeniami nowotworowymi oraz dostosowanie do wymogów jakie ma spełniać Oddział Anestezjologii i Intensywnej Terapii i zakup sprzętu dla 5 w pełni wyposażonych stanowisk do intensywnej terapii przy Bloku Operacyjnym.</t>
  </si>
  <si>
    <t>Projekt będzie polegał na przebudowie Oddziału Kardiologii obejmującej zmianę układu funkcjonalno-użytkowego pomieszczeń w zakresie istniejącego oddziału oraz na przeniesieniu w jego obręb Pracowni Elektrofizjologii działającej obecnie w strukturze Bloku Operacyjnego. W ramach projektu zostanie również zakupiony sprzęt medyczny, który zastąpi zużyty sprzęt medyczny oraz stanowiący doposażenie Oddziału Kardiologicznego, Rehabilitacji Kardiologicznej oraz Pracowni Elektrofizjologii.</t>
  </si>
  <si>
    <t>POIS.09.02.00-00-0057/16-00</t>
  </si>
  <si>
    <t xml:space="preserve">Wsparcie diagnostyki i leczenia schorzeń onkologicznych w Instytucie Hematologii i Transfuzjologii </t>
  </si>
  <si>
    <t>INSTYTUT HEMATOLOGII I TRANSFUZJOLOGII</t>
  </si>
  <si>
    <t>02-776</t>
  </si>
  <si>
    <t>Indiry Gandhi 14</t>
  </si>
  <si>
    <t xml:space="preserve">Zakres niezbędnych inwestycji: 1. Utworzenie i wyposażenie Pracowni NGS 2. Doposażenie Pracowni Immunologii Nowotworów 3. Doposażenie Pracowni Biologii Molekularnej 4. Doposażenie Pracowni Cytogenetyki 5. Doposażenie Zakładu Wirusologii 6. Doposażenie Zakładu Immunogenetyki 7. Doposażenie Pracowni Genetyki Komórek Krwi 8. Doposażenie Pracowni Immunologii </t>
  </si>
  <si>
    <t>3 maja 13-15</t>
  </si>
  <si>
    <t>POIS.09.02.00-00-0059/16-00</t>
  </si>
  <si>
    <t>Podniesienie skuteczności i efektywności usług medycznych świadczonych w Klinice Hematologii, Nowotworów Krwi i Transplantacji Szpiku SPSK nr 1 we Wrocławiu poprzez modernizację jej infrastruktury</t>
  </si>
  <si>
    <t>SAMODZIELNY PUBLICZNY SZPITAL KLINICZNY NR1 WE WROCŁAWIU</t>
  </si>
  <si>
    <t>50-369</t>
  </si>
  <si>
    <t>Marii Curie-Skłodowskiej 58</t>
  </si>
  <si>
    <t xml:space="preserve">Modernizacja infrastruktury Kliniki Hematologii i Nowotworów Krwi SPSK nr 1 we Wrocławiu w celu zapewnienia odpowiedniego wsparcia medycznego rosnącej populacji pacjentów dotkniętych nowotworami krwi; </t>
  </si>
  <si>
    <t>POIS.09.02.00-00-0060/17-00</t>
  </si>
  <si>
    <t>Poprawa jakości i dostępności do świadczeń z zakresu położnictwa i neonatologii w Uniwersyteckim Centrum Zdrowia Kobiety i Noworodka Warszawskiego Uniwersytetu Medycznego</t>
  </si>
  <si>
    <t>UNIWERSYTECKIE CENTRUM ZDROWIA KOBIETY I NOWORODKA WARSZAWSKIEGO UNIWERSYTETU MEDYCZNEGO SP. Z O.O.</t>
  </si>
  <si>
    <t>02-015</t>
  </si>
  <si>
    <t>pl. Plac Sokratesa Starynkiewicza 1/3</t>
  </si>
  <si>
    <t>Projekt dotyczy inwestycji w sprzęt i aparaturę medyczną oraz prace budowlano modernizacyjne w budynku głównym jednostki oraz zakup infrastruktury informatycznej niezbędnej do funkcjonowania oddziałów po modernizacji.</t>
  </si>
  <si>
    <t>POIS.09.02.00-00-0062/17-00</t>
  </si>
  <si>
    <t xml:space="preserve">Restrukturyzacja Uniwersyteckiego Szpitala Ortopedyczno- Rehabilitacyjnego w Zakopanem poprzez wymianę przestarzałego sprzętu medycznego oraz wdrożenie innowacyjnych technologii informatycznych </t>
  </si>
  <si>
    <t>UNIWERSYTECKI SZPITAL ORTOPEDYCZNO - REHABILITACYJNY W ZAKOPANEM</t>
  </si>
  <si>
    <t>Oswalda Balzera 15</t>
  </si>
  <si>
    <t>Projekt zakłada wyposażenie USOR w nowoczesny sprzęt medyczny, terapeutyczny, monitorujący oraz diagnostyczny.</t>
  </si>
  <si>
    <t>POIS.09.02.00-00-0063/17-00</t>
  </si>
  <si>
    <t xml:space="preserve">Wsparcie Oddziałów Wojewódzkiego Szpitala Zespolonego w Kielcach w zakresie neonatologii, pediatrii i innych oddziałów zajmujących się leczeniem dzieci a także współpracujących z nimi pracowni diagnostycznych </t>
  </si>
  <si>
    <t>POIS.09.02.00-00-0066/17-00</t>
  </si>
  <si>
    <t>Poprawa warunków udzielania świadczeń zdrowotnych w IMID poprzez wymianę aparatury medycznej i modernizację Kliniki Chirurgii Onkologicznej Dzieci i Młodzieży, Kliniki Anestezjologii i Oddziału Intensywnej Terapii, Bloku Operacyjnego oraz ZDO</t>
  </si>
  <si>
    <t>INSTYTUT MATKI I DZIECKA</t>
  </si>
  <si>
    <t>Marcina Kasprzaka 17a</t>
  </si>
  <si>
    <t>W ramach Projektu przewiduje się przeprowadzenie prac modernizacyjnych i wymianę sprzętu medycznego.</t>
  </si>
  <si>
    <t>POIS.09.02.00-00-0067/17-00</t>
  </si>
  <si>
    <t>Wsparcie infrastruktury Uniwersyteckiego Szpitala Dziecięcego w Lublinie poprzez przebudowę oraz doposażenie Bloku Operacyjnego, Działu Sterylizacji, Dezynfekcji oraz Stacji Łóżek i Zakładu Diagnostyki Obrazowej</t>
  </si>
  <si>
    <t>Zakres rzeczowy inwestycji obejmuje doposażenie Oddziałów: Chirurgii, I Ortopedii, II Ortopedii, Otolaryngologii oraz przebudowę części pomieszczeń Szpitala, tj. Zakładu Diagnostyki Obrazowej, Bloku Operacyjnego, Działu Sterylizacji, Dezynfekcji i Stacji Łóżek. W zakres prac budowlanych wchodzi wykonanie: przemurowanie ścianek działowych, wykonanie tynków uzupełniających oraz gładzi gipsowych, okładzin ściennych, robót izolacyjnych, warstw podposadzkowych i posadzek, montaż stolarki drzwiowej, montaż sufitów podwieszanych.</t>
  </si>
  <si>
    <t>POIS.09.02.00-00-0068/17-00</t>
  </si>
  <si>
    <t xml:space="preserve">Poprawa kompleksowości opieki nad matką i dzieckiem poprzez wymianę sprzętu medycznego na Oddziale Położnictwa, Patologii Ciąży i Ginekologii oraz Oddziale Intensywnej Opieki Medycznej z Blokiem Operacyjnym. </t>
  </si>
  <si>
    <t>SAMODZIELNY PUBLICZNY WIELOSPECJALISTYCZNY ZAKŁAD OPIEKI ZDROWOTNEJ MINISTERSTWA SPRAW WEWNĘTRZNYCH W BYDGOSZCZY</t>
  </si>
  <si>
    <t>85-015</t>
  </si>
  <si>
    <t>ks. Ryszarda Markwarta 4-6</t>
  </si>
  <si>
    <t>Przedmiotem projektu jest wymiana sprzętu medycznego Oddziału Położnictwa, Patologii Ciąży i Ginekologii oraz bezpośrednio z nim współpracującego Oddziału Intensywnej Opieki Medycznej z Blokiem Operacyjnym. Warto tutaj podkreślić, iż efektywne, kompleksowe działanie Oddziału Położniczo – Ginekologicznego niemożliwe jest bez wsparcia Bloku Operacyjnego oraz Oddziału Intensywnej Opieki Medycznej.</t>
  </si>
  <si>
    <t>POIS.09.02.00-00-0069/17-00</t>
  </si>
  <si>
    <t xml:space="preserve">Zwiększenie dostępności do wysokiej jakości świadczeń w obszarze diagnostyki, leczenia i przeciwdziałania niepłodności w Szpitalu Uniwersyteckim w Krakowie </t>
  </si>
  <si>
    <t>Niniejszy projekt ma za zadanie wzmocnienie infrastruktury ochrony zdrowia prokreacyjnego poprzez podniesienie jakości, dostępności, a także skuteczności diagnostyki, leczenia i przeciwdziałania niepłodności, a także opieki nad kobietami w ciąży i noworodkami, w szczególności na terenie województwa małopolskiego.</t>
  </si>
  <si>
    <t>POIS.09.02.00-00-0070/17-00</t>
  </si>
  <si>
    <t>Wymiana aparatury i sprzętu medycznego na oddziałach ginekologii i pulmonologii w 10 Wojskowym Szpitalu Klinicznym z Polikliniką SP ZOZ w Bydgoszczy, w celu poprawy systemu opieki zdrowotnej</t>
  </si>
  <si>
    <t>Powstańców 5</t>
  </si>
  <si>
    <t>POIS.09.02.00-00-0071/17-00</t>
  </si>
  <si>
    <t>Poprawa jakości usług medycznych poprzez dostosowanie budynku Szpitala SP ZOZ MSWiA w Opolu do potrzeb diagnostyki i leczenia chorób układu kostno-stawowo-mięśniowego oraz ginekologii</t>
  </si>
  <si>
    <t>SAMODZIELNY PUBLICZNY ZAKŁAD OPIEKI ZDROWOTNEJ MINISTERSTWA SPRAW WEWNĘTRZNYCH I ADMINISTRACJI W OPOLU</t>
  </si>
  <si>
    <t>45-075</t>
  </si>
  <si>
    <t>Krakowska 44</t>
  </si>
  <si>
    <t xml:space="preserve">Zaplanowana do realizacji inwestycja obejmuje swoim zakresem: - przebudowę i nadbudowę V piętra budynku Szpitala z przeznaczeniem na blok operacyjny, - zakup aparatury, sprzętu medycznego i wyposażenia bloku operacyjnego, - przebudowę oddziałów: chirurgii ogólnej, chirurgii urazowo-ortopedycznej i ginekologii, - zakup wyrobów medycznych oraz wyposażenia na oddziały w ramach wymiany przestarzałej infrastruktury sprzętowej. </t>
  </si>
  <si>
    <t>POIS.09.02.00-00-0072/17-00</t>
  </si>
  <si>
    <t>Podniesienie bezpieczeństwa i jakości świadczeń opieki zdrowotnej w Górnośląskim Centrum Zdrowia Dziecka w Katowicach</t>
  </si>
  <si>
    <t>Medyków 16</t>
  </si>
  <si>
    <t>Projekt obejmuje wsparcie oddziałów zabiegowych i zachowawczych oraz innych jednostek organizacyjnych szpitala ponadregionalnego jakim jest Górnośląskie Centrum Zdrowia Dziecka w Katowicach, takich jak: - Oddział Anestezjologii i Intensywnej Terapii - Oddział Intensywnej Terapii i Patologii Noworodka - Oddział Pediatrii - Oddział Neurochirurgii - Blok Operacyjny - Zakład Diagnostyki Obrazowej i Radiologii Zabiegowej - Pracownia Endoskopii dla dzieci - Zakład Diagnostyki Laboratoryjnej. Zakres inwestycji obejmuje także modernizację i rozbudowę infrastruktury ICT w celu posiadania możliwości prowadzenia i wymiany Elektronicznej Dokumentacji Medycznej.</t>
  </si>
  <si>
    <t>POIS.09.02.00-00-0073/17-00</t>
  </si>
  <si>
    <t>Ponadregionalne Centrum Zabiegowe – rozwój klinik zabiegowych (ortopedii, artroskopii, chirurgii ręki, neurochirurgii, chirurgii klatki piersiowej) w USK im. WAM-CSW w Łodzi</t>
  </si>
  <si>
    <t>SAMODZIELNY PUBLICZNY ZAKŁAD OPIEKI ZDROWOTNEJ UNIWERSYTECKI SZPITAL KLINICZNY IM. WOJSKOWEJ AKADEMII MEDYCZNEJ UNIWERSYTETU MEDYCZNEGO W ŁODZI - CENTRALNY SZPITAL WETERANÓW</t>
  </si>
  <si>
    <t>Projekt polega na budowie nowego obiektu przeznaczonego na działalność klinik neurochirurgii, ortopedii, kliniki chirurgii ręki, kliniki artroskopii i kliniki chirurgii klatki piersiowej wraz z centralnym blokiem operacyjnym w strukturach USK-CSW im. WAM w Łodzi.</t>
  </si>
  <si>
    <t>POIS.09.02.00-00-0074/17-00</t>
  </si>
  <si>
    <t>PROPULMO - poprawa kompleksowości i jakości leczenia pacjentów ze schorzeniami układu oddechowego ze szczególnym uwzględnieniem opieki nad dorosłymi chorymi z mukowiscydozą w Szpitalu Klinicznym Przemienienia Pańskiego</t>
  </si>
  <si>
    <t>SZPITAL KLINICZNY PRZEMIENIENIA PAŃSKIEGO UNIWERSYTETU MEDYCZNEGO IM. KAROLA MARCINKOWSKIEGO</t>
  </si>
  <si>
    <t xml:space="preserve"> Długa 1</t>
  </si>
  <si>
    <t>Projekt przewiduje modernizację i remont Oddziału Pulmonologii wraz z utworzeniem Ośrodka Mukowiscydozy, a także zakup sprzętu i wyposażenia na Oddział Pulmonologii, dla następujących pracowni współpracujących z oddziałem tj.: P. Zaburzeń Oddychania w Czasie Snu, P. badań czynnościowych i aerozoloterpaii, P. dniagnostyki inwazyjnej układu oddechowego, Alergologii –Laboratoryjna Pracownia Diagnostyczna, Mikrobiologii, Laboratorium nr 2, oraz na Odział Anestezjologii i Intensywnej Terapii.</t>
  </si>
  <si>
    <t>POIS.09.02.00-00-0076/17-00</t>
  </si>
  <si>
    <t xml:space="preserve">Zakup aparatury medycznej na potrzeby Zintegrowanego Bloku Operacyjnego w 4. Wojskowym Szpitalu Klinicznym z Polikliniką SP ZOZ we Wrocławiu - ETAP III </t>
  </si>
  <si>
    <t>4 WOJSKOWY SZPITAL KLINICZNY Z POLIKLINIKĄ SAMODZIELNY PUBLICZNY ZAKŁAD OPIEKI ZDROWOTNEJ WE WROCŁAWIU</t>
  </si>
  <si>
    <t>Rudolfa Weigla 5</t>
  </si>
  <si>
    <t>POIS.09.02.00-00-0077/17-00</t>
  </si>
  <si>
    <t xml:space="preserve">Inwestycje w Uniwersyteckim Szpitalu Klinicznym w Białymstoku w obszarach istotnych ze względów epidemiologicznych i zasobów pracy </t>
  </si>
  <si>
    <t>Przedmiotem projektu jest zakup aparatury medycznej dla Kliniki Chirurgii Klatki Piersiowej, Kliniki Neonatologii i Intensywnej Terapii Noworodka, Kliniki Chorób Płuc i Gruźlicy.</t>
  </si>
  <si>
    <t>POIS.09.02.00-00-0079/17-00</t>
  </si>
  <si>
    <t xml:space="preserve">Przebudowa i wyposażenie pomieszczeń Oddziału Chorób Płuc i Gruźlicy na terenie SP ZOZ Szpitala Specjalistycznego MSWiA w Głuchołazach </t>
  </si>
  <si>
    <t>SAMODZIELNY PUBLICZNY ZAKŁAD OPIEKI ZDROWOTNEJ SZPITAL SPECJALISTYCZNY MINISTERSTWA SPRAW WEWNĘTRZNYCH I ADMINISTRACJI W GŁUCHOŁAZACH</t>
  </si>
  <si>
    <t>Karłowicza 40</t>
  </si>
  <si>
    <t xml:space="preserve">Zaplanowana do realizacji inwestycja obejmuje swoim zakresem: - przebudowę pomieszczeń wraz z wyposażeniem Oddziału Chorób Płuc i Gruźlicy, - zakup wyrobów medycznych do pracowni badań czynnościowych oraz pracowni USG. </t>
  </si>
  <si>
    <t>POIS.09.02.00-00-0082/17-00</t>
  </si>
  <si>
    <t>Wymiana i unowocześnienie infrastruktury sprzętowej oddziałów szpitalnych oraz pracowni Śląskiego Centrum Chorób Serca w Zabrzu wykonujących świadczenia medyczne w zakresie leczenia dzieci</t>
  </si>
  <si>
    <t>POIS.09.02.00-00-0083/17-00</t>
  </si>
  <si>
    <t xml:space="preserve">Poprawa jakości i dostępności diagnostyki i leczenia chorób układu kostno-stawowo-mięśniowego w SP ZOZ MSWiA w Gdańsku </t>
  </si>
  <si>
    <t>SAMODZIELNY PUBLICZNY ZAKŁAD OPIEKI ZDROWOTNEJ MINISTERSTWA SPRAW WEWNĘTRZNYCH I ADMINISTRACJI W GDAŃSKU</t>
  </si>
  <si>
    <t>80-104</t>
  </si>
  <si>
    <t>Kartuska 4/6</t>
  </si>
  <si>
    <t>POIS.09.02.00-00-0086/17-00</t>
  </si>
  <si>
    <t>Doposażenie jednostek klinicznych, zajmujących się leczeniem i diagnostyką chorób układu oddechowego, kostno-stawowo-mięśniowego oraz w zakresie ginekologii, położnictwa i neonatologii w SPSK Nr 1 w Lublinie</t>
  </si>
  <si>
    <t>POIS.09.02.00-00-0087/17-00</t>
  </si>
  <si>
    <t>Nowoczesna ortopedia w SKDJ w Warszawie odpowiedzią na trendy demograficzne i epidemiologiczne</t>
  </si>
  <si>
    <t>Zakres rzeczowy projektu obejmuje" Roboty budowlane – niezbędne prace budowlano-instalacyjne dotyczące kompleksowej modernizacji obszaru sześciołóżkowego Bloku Operacyjnego będącego jednostką organizacyjną Kliniki Ortopedii i Traumatologii Narządu Ruchu wraz z infrastrukturą towarzyszącą umożliwiającą dokonanie odbiorów technicznych przedmiotowego obszaru funkcjonalnego podmiotu leczniczego i zapewnienie gotowości do eksploatacji. Zakup wyposażenia i sprzętu medycznego.</t>
  </si>
  <si>
    <t>POIS.09.02.00-00-0089/17-00</t>
  </si>
  <si>
    <t xml:space="preserve">Poprawa funkcjonowania ponadregionalnego wysokospecjalistycznego ośrodka medycznego poprzez zakup wyposażenia dla Ortopedyczno-Rehabilitacyjnego Szpitala Klinicznego im. Wiktora Degi Uniwersytetu Medycznego im. Karola Marcinkowskiego w Poznaniu </t>
  </si>
  <si>
    <t>ORTOPEDYCZNO-REHABILITACYJNY SZPITAL KLINICZNY IM. WIKTORA DEGI UNIWERSYTETU MEDYCZNEGO IM. KAROLA MARCINKOWSKIEGO W POZNANIU</t>
  </si>
  <si>
    <t>61-545</t>
  </si>
  <si>
    <t>28 czerwca 1956 r. 135/147</t>
  </si>
  <si>
    <t>Podstawowym celem projektu jest poprawa dostępności świadczeń opieki zdrowotnej w zakresie chorób układu kostno-stawowo-mięśniowego dla mieszkańców regionu wielkopolskiego i całego kraju dzięki zakupowi nowoczesnego wyposażenia.</t>
  </si>
  <si>
    <t>POIS.09.02.00-00-0090/17-00</t>
  </si>
  <si>
    <t xml:space="preserve">Odtworzenie infrastruktury do diagnostyki i terapii chorób układu oddechowego CO-I, poprzez wymianę wyrobów medycznych </t>
  </si>
  <si>
    <t>CENTRUM ONKOLOGII-INSTYTUT IM. MARII SKŁODOWSKIEJ-CURIE</t>
  </si>
  <si>
    <t>Projekt polega na unowocześnieniu aparatury medycznej i sprzętu wykorzystywanego na potrzeby pacjentów Kliniki Nowotworów Płuca i Klatki Piersiowej oraz Oddziału Anestezjologii i Intensywnej Terapii, Zakładu Patologii i Diagnostyki Laboratoryjnej, Zakładu Radiologii i Bloku Operacyjnego Centrum Onkologii – Instytut w Warszawie poprzez wymianę wybranych, najbardziej wyeksploatowanych wyrobów medycznych na nowe. Wsparcie dotyczyć będzie elementów służących diagnostyce i leczeniu chorób układu oddechowego, a zatem chorób które stanowią jedne z najistotniejszych problemów zdrowotnych osób dorosłych.</t>
  </si>
  <si>
    <t>POIS.09.02.00-00-0092/17-00</t>
  </si>
  <si>
    <t>Poprawa kompleksowej opieki nad dzieckiem w Uniwersyteckim Dziecięcym Szpitalu Klinicznym w Białymstoku</t>
  </si>
  <si>
    <t>Projekt dotyczy prac modernizacyjnych wewnątrz budynków szpitala, porządkujących proces leczenia i pobytu pacjentów i ich opiekunów w Klinice Pediatrii i Nefrologii, Klinice Neurologii i Rehabilitacji, Oddziale Intensywnej Terapii Uniwersyteckiego Dziecięcego Szpitala Klinicznego w Białymstoku. Dzięki tym działaniom możliwe będzie wydzielenie miejsca na pracownię endoskopową przy Bloku Operacyjnym i doposażenie w niezbędny sprzęt medyczny do diagnostyki, zabiegów i opieki nad chorym dzieckiem. W ramach projektu zostanie nabytych 123 szt. sprzętu i aparatury medycznej.</t>
  </si>
  <si>
    <t>POIS.09.02.00-00-0094/17-00</t>
  </si>
  <si>
    <t>Modernizacja infrastruktury Kliniki Chorób Wewnętrznych i pracowni diagnostyczno-terapeutycznych IMW</t>
  </si>
  <si>
    <t>INSTYTUT MEDYCYNY WSI IM. WITOLDA CHODŹKI</t>
  </si>
  <si>
    <t>20-090</t>
  </si>
  <si>
    <t>Kazimierza Jaczewskiego 2</t>
  </si>
  <si>
    <t xml:space="preserve">W ramach wsparcia infrastruktury wymienionych jednostek organizacyjnych Instytutu w celu wymiany i odnowienia przestarzałej i wyeksploatowanej bazy diagnostyczno-terapeutycznej przewidziano: - doposażenie w wyroby medyczne tj. zakup nowej aparatury, sprzętu medycznego i wyposażenia wyrobów medycznych, - przeprowadzenie robót budowlanych o charakterze remontowym pomieszczeń objętych projektem, modernizację mediów w tym: modernizację systemu wentylacji i klimatyzacji, wymianę osprzętu elektrycznego, wykonanie instalacji sprężonego powietrza w Sali intensywnej opieki medycznej; wydatki przyczyniające się do poprawy efektywności energetycznej w tym: wymiana okien, grzejników i oświetlenia oraz urządzenia do prowadzenia monitoringu w tym: monitoring pacjenta w Sali intensywnej opieki medycznej z sygnalizacją; - zakup wyposażenia socjalno-bytowego, w tym wymianę wyposażenia meblowego pomieszczeń i korytarza Kliniki Ch. Wewnętrznych, - zakup wyposażenia administracyjno-biurowego, w tym wyposażenie pomieszczenia archiwum Kliniki Ch. Wewnętrznych, - zakup infrastruktury dotyczącej informatyzacji podmiotów leczniczych w tym: zintegrowany system informatyczny wraz ze sprzętem komputerowym w celu wdrożenia EDM </t>
  </si>
  <si>
    <t>POIS.09.02.00-00-0095/17-00</t>
  </si>
  <si>
    <t>Wsparcie oddziałów Szpitala Uniwersyteckiego Nr 2 im. dr. Jana Biziela w Bydgoszczy udzielających świadczeń zdrowotnych dedykowanych chorobom układu kostno – stawowo – mięśniowego oraz w zakresie ginekologii, położnictwa i neonatologii.</t>
  </si>
  <si>
    <t xml:space="preserve">Celem Projektu jest wsparcie oddziałów Szpitala udzielających świadczeń zdrowotnych na rzecz osób dorosłych dedykowanych chorobom układu kostno– stawowo– mięśniowego i w zakresie ginekologii, położnictwa, neonatologii. Zakres przedmiotowy Projektu obejmuje : 1.Remont, 2.Doposażenie oddziałów. </t>
  </si>
  <si>
    <t>POIS.09.02.00-00-0097/17-00</t>
  </si>
  <si>
    <t xml:space="preserve">Wsparcie oddziałów 5 Wojskowego Szpitala Klinicznego z Polikliniką SP ZOZ w zakresie ginekologii, rehabilitacji, chirurgii ogólnej i urazowej oraz oddziałów chorób płuc i chorób wewnętrznych </t>
  </si>
  <si>
    <t>Celem głównym projektu jest poprawa efektywności systemu ochrony zdrowia w 5 Wojskowym Szpitalu Klinicznym w Krakowie, zapewniającym wysoką jakość usług leczniczych, poprzez zakup nowoczesnego sprzętu medycznego. Projekt dotyczyć będzie oddziałów szpitalnych dedykowanych chorobom, które stanowią najistotniejsze problemy zdrowotne osób dorosłych tj.: chorobom układu krążenia, nowotworowym, układu kostno – stawowo – mięśniowego, układu oddechowego jak również ginekologii</t>
  </si>
  <si>
    <t>POIS.09.02.00-00-0098/17-00</t>
  </si>
  <si>
    <t>Innowacyjny Szpital</t>
  </si>
  <si>
    <t>UNIWERSYTECKI SZPITAL KLINICZNY W OLSZTYNIE</t>
  </si>
  <si>
    <t>al. Aleja Warszawska 30</t>
  </si>
  <si>
    <t>W wyniku realizacji projektu Uniwersytecki Szpital Kliniczny w Olsztynie zostanie doposażony w sprzęt medyczny, tj. Klinika Chirurgii Onkologicznej i Ogólnej, Zakład Radiologii, II Oddział Kliniczny Anestezjologii i Intensywnej Terapii, Klinika Neurochirurgii, Oddział Kliniczny Neurologii, Klinika Chorób Wewnętrznych i Kardiologii, Blok Operacyjny, Izba Przyjęć, Centralna Sterylizatornia</t>
  </si>
  <si>
    <t>POIS.09.02.00-00-0099/17-00</t>
  </si>
  <si>
    <t xml:space="preserve">Zakup wyposażenia do diagnostyki i leczenia chorób układu oddechowego dla USK nr 1 im. N. Barlickiego w Łodzi jako ponadregionalnego wysokospecjalistycznego ośrodka medycznego. </t>
  </si>
  <si>
    <t>POIS.09.02.00-00-0100/17-00</t>
  </si>
  <si>
    <t>Poprawa efektywności działania Oddziałów i Zakładów w Uniwersyteckim Szpitalu Klinicznym w Opolu w zakresie infrastruktury poprzez zakup i wymianę niezbędnego sprzętu, wyposażenia oraz remont</t>
  </si>
  <si>
    <t xml:space="preserve">Przedmiotem projektu jest zakup i instalacja aparatury i sprzętu medycznego na czterech oddziałach szpitalnych i w czterech zakładach diagnostyki: • Oddział Chorób Wewnętrznych, Gastroenterologii Diabetologii i Endokrynologii, • Oddział Chirurgii Urazowo-Ortopedycznej, • Oddział Neurochirurgii, • Oddział Pediatrii, • Zakład Diagnostyki Obrazowej, • Zakład Medycyny Sądowej Pracownia Toksykologii, • Zakład Mikrobiologii, • Zakład Diagnostyki Laboratoryjnej. </t>
  </si>
  <si>
    <t>POIS.09.02.00-00-0101/17-00</t>
  </si>
  <si>
    <t>Podniesienie jakości i dostępności do komplementarnych świadczeń medycznych w zakresie chorób układu kostno-stawowo-mięśniowego, świadczonych przez SP ZOZ MSWiA w Poznaniu w celu wzmocnienia kondycji zdrowotnej osób dorosłych i ich aktywności zawodowej</t>
  </si>
  <si>
    <t>SAMODZIELNY PUBLICZNY ZAKŁAD OPIEKI ZDROWOTNEJ MINISTERSTWA SPRAW WEWNĘTRZNYCH I ADMINISTRACJI W POZNANIU IM. PROF. LUDWIKA BIERKOWSKIEGO</t>
  </si>
  <si>
    <t>60-631</t>
  </si>
  <si>
    <t>Dojazd 34</t>
  </si>
  <si>
    <t>Zakres inwestycji obejmuje wyposażenie Oddziału Ortopedii i Traumatologii Narządu Ruchu, Zakładu Rehabilitacji Leczniczej i Osób Niepełnosprawnych oraz Oddziału Anestezjologii i Intensywnej Terapii w nowoczesny sprzęt.</t>
  </si>
  <si>
    <t>POIS.09.02.00-00-0105/17-00</t>
  </si>
  <si>
    <t xml:space="preserve">Przebudowa i unowocześnienie wyposażenia aparaturowego Oddziałów I, IV, VIII, IX, X, XI, XII Ośrodka Pediatrycznego Centralnego Szpitala Klinicznego Uniwersytetu Medycznego w Łodzi </t>
  </si>
  <si>
    <t>Inwestycja polega na przebudowie 7 oddziałów: I;IV;VIII;IX;X;XI;XII. Roboty obejmują prace rozbiór. i demontaż.,wykonanie przejść i przebić w istniejącej konstrukcji murowanej,wykonanie nowych ścianek dział.,montaż nowej stolarki i ślusarki drzwiowej i okiennej, przebudowę instalacji wodnej oraz centr. ogrzew.,wykonanie nowej instal. wentyl. mechanicz. i klimatyzacji,przebud.-wykonanie nowej inst. gazów medycz.,wyk. nowych inst. elektr. oraz słaboprądowych/światłowod. oraz realizację niezb. robót wykończ. Przewid. się również wym. aparatury i sprzętu medycz. wskazanych wyżej oddziałów.</t>
  </si>
  <si>
    <t>POIS.09.02.00-00-0107/17-00</t>
  </si>
  <si>
    <t xml:space="preserve">Modernizacja oddziałów i bloków operacyjnych UCK im. prof. K. Gibińskiego SUM w Katowicach oraz zakup sprzętu i aparatury medycznej w celu poprawy standardów opieki zdrowotnej w zakresie neonatologii, położnictwa, ginekologii oraz okulistyki dziecięcej </t>
  </si>
  <si>
    <t>UNIWERSYTECKIE CENTRUM KLINICZNE IM. PROF. K. GIBIŃSKIEGO ŚLĄSKIEGO UNIWERSYTETU MEDYCZNEGO W KATOWICACH</t>
  </si>
  <si>
    <t>40-514</t>
  </si>
  <si>
    <t>Ceglana 35</t>
  </si>
  <si>
    <t>Projekt zakłada realizację robót budowlanych obejmujących Oddziały: a) Okulistyczny Dziecięcy, - Blok Operacyjny Okulistyki Dziecięcej, b) Ginekologii i Położnictwa - Blok Operacyjny Ginekologiczny c) Neonatologii. Projekt obejmuje zakup aparatury medycznej na potrzeby Oddziału Okulistyki Dziecięcej, Bloku Operacyjnego dla Dzieci, Oddziału Położniczo-Ginekologicznego, Oddziału Neonatologii, Bloku Operacyjnego (Ginekologicznego) oraz Traktu Porodowego.</t>
  </si>
  <si>
    <t>POIS.09.02.00-00-0108/17-00</t>
  </si>
  <si>
    <t xml:space="preserve">Podniesienie jakości i dostępności usług medycznych poprzez doposażenie i modernizację Kliniki Pediatrii, Nefrologii i Alergologii Dziecięcej oraz współpracujących z nią pracowni diagnostycznych Wojskowego Instytutu Medycznego </t>
  </si>
  <si>
    <t xml:space="preserve">Zakres rzeczowy projektu obejmuje wsparcie wielokierunkowej diagnostyki i terapii dzieci w Wojskowym Instytucie Medycznym poprzez: 1. przebudowę i dostosowanie pomieszczeń Kliniki Pediatrii, Nefrologii i Alergologii Dziecięcej do wymogów określonych w Rozporządzeniu Ministra Zdrowia z dnia 26 czerwca 2012 r. w sprawie szczegółowych wymagań, jakim powinny odpowiadać pomieszczenia i urządzenia podmiotu wykonującego działalność leczniczą (inwestycja budowlana) wraz z doposażeniem zasobów sprzętowych; 2. zakup diagnostycznego sprzętu medycznego dla Zakładu Radiologii Lekarskiej (ZRL) tj wsparcie pracowni diagnostycznych – radiologicznych, które stanowią wsparcie dla działalności Kliniki Pediatrii. </t>
  </si>
  <si>
    <t>POIS.09.02.00-00-0109/17-00</t>
  </si>
  <si>
    <t xml:space="preserve">Od zarodka do noworodka czyli podniesienie jakości świadczeń zdrowotnych związanych z prokreacją i zdrowiem kobiety </t>
  </si>
  <si>
    <t>SZPITAL KLINICZNY IM. KS. ANNY MAZOWIECKIEJ</t>
  </si>
  <si>
    <t>00-315</t>
  </si>
  <si>
    <t>Karowa 2</t>
  </si>
  <si>
    <t xml:space="preserve">Projekt obejmuje następujące zadania: I. Prace remontowo-modernizacyjne obejmujące Oddział Położniczy wraz z Blokiem Porodowym, Oddział Intensywnej Terapii Noworodka, Oddział Ginekologii, Oddział Endokrynologii Ginekologicznej oraz Pracownię Patomorfologii w celu odtworzenia stanu infrastruktury budowlanej i technicznej ww. jednostek. Szczegółowy zakres robót budowlano-instalacyjnych został opisany w Studium Wykonalności oraz w dokumentacji projektowej, stanowiącej załącznik do niniejszego wniosku o dofinansowanie. II. Zakup nowoczesnej aparatury medycznej i wyposażenia umożliwiającego udzielnie świadczeń zdrowotnych na najwyższym poziomie, na potrzeby Bloku Operacyjnego, Oddziału Położniczego wraz z Blokiem Porodowym, Oddziału Ginekologii, Oddziału Mikroinwazyjnej Chirurgii Ginekologicznej, Oddziału Neonatologicznego, Oddziału Intensywnej Terapii Noworodka, Oddziału Patologii Ciąży I, Oddziału Patologii Ciąży II oraz Pracowni Diagnostyki Obrazowej. </t>
  </si>
  <si>
    <t>POIS.09.02.00-00-0110/17-00</t>
  </si>
  <si>
    <t xml:space="preserve">Poprawa jakości i dostępności świadczeń medycznych oraz efektywności leczenia pacjentów z chorobami układu oddechowego poprzez unowocześnienie bazy diagnostyczno-leczniczej w Klinice Chorób Wewnętrznych, Pneumonologii i Alergologii SPCSK w Warszawie </t>
  </si>
  <si>
    <t xml:space="preserve">W ramach projektu zaplanowano realizację 5 głównych działań: 1) generalny remont 13 sal chorych, w których znajduje się 26 łóżek (tj. 65% wszystkich łóżek w Oddziale Pneumonologicznym) oraz pomieszczeń towarzyszących (dyżurka pielęgniarek, gabinet zabiegowy, pokój lekarski, kuchenka, magazynki, węzły sanitarne) wraz z wyposażeniem ich w odpowiednią aparaturę, 2) remont i doposażenie Pododdziału Intensywnego Nadzoru Pneumonologicznego (PINP) – 5 stanowisk dedykowanych dla pacjentów wymagających intensywnej terapii, w tym wspomagania wentylacji z powodu ostrej niewydolności oddychania, zaostrzeń przewlekłej obturacyjnej choroby płuc, astmy oraz innych ostrych i przewlekłych chorób układu oddechowego, 3) wymiana najbardziej wyeksploatowanej części wyposażenia diagnostyczno-terapeutycznego Ośrodka Pneumonologii Interwencyjnej, 4) wymianę wyeksploatowanego wyposażenia Pracowni Badań Czynnościowych Układu Oddechowego oraz modernizację Gabinetu Aerozoloterapii, 5) usprawnienie prowadzenia rehabilitacji pulmonologicznej poprzez remont i przystosowanie pomieszczeń. </t>
  </si>
  <si>
    <t>POIS.09.02.00-00-0112/17-00</t>
  </si>
  <si>
    <t>W dążeniu do najwyższej jakości leczenia - przebudowa pomieszczeń i wymiana sprzętu w CSK MSWiA w Warszawie dedykowana chorobom układu oddechowego, chorobom układu kostno-stawowo-mięśniowego, w zakresie ginekologii, położnictwa i neonatologii</t>
  </si>
  <si>
    <t>Inwestycja dotyczy przebudowy pomieszczeń Kliniki Ortopedii i Traumatologii oraz Kliniki Położnictwa, Chorób Kobiecych i Ginekologii Onkologiczne oraz wymiany wyeksploatowanej i przestarzałej aparatury medycznej.</t>
  </si>
  <si>
    <t>POIS.09.02.00-00-0113/17-00</t>
  </si>
  <si>
    <t xml:space="preserve">Zakup tomografu, przebudowa infrastruktury teletechnicznej i remont pracowni radiologicznej </t>
  </si>
  <si>
    <t>Jana III Sobieskiego  9</t>
  </si>
  <si>
    <t>Przedmiotem projektu jest wymoiana 12 letniego tomografu komputerowego, prace remontowo-adaptacyjne pracowni tomografii komputerowej oraz modernizacja nfrastruktury teletechnicznej.</t>
  </si>
  <si>
    <t>POIS.09.02.00-00-0116/17-00</t>
  </si>
  <si>
    <t xml:space="preserve">Poprawa diagnostyki i jakości leczenia dzieci z chorobami dróg oddechowych w Szpitalu Klinicznym im. K. Jonschera UM w Poznaniu </t>
  </si>
  <si>
    <t>SZPITAL KLINICZNY IM. KAROLA JONSCHERA UNIWERSYTETU MEDYCZNEGO IM. KAROLA MARCINKOWSKIEGO W POZNANIU</t>
  </si>
  <si>
    <t>60-527</t>
  </si>
  <si>
    <t>Szpitalna 27/33</t>
  </si>
  <si>
    <t>Projekt obejmuje swym zakresem modernizację pomieszczeń Pracowni RTG oraz dostawy i montaż wyrobów medycznych mającego zastąpić wyeksploatowany sprzęt Zakładu Radiologii Pediatrycznej oraz Kliniki Otolaryngologii Dziecięcej. Planowana modernizacja pomieszczeń jest ściśle związana z instalacją nowego wyposażenia oraz koniecznością zapewnienia wymaganej ochrony radiologicznej. Poprawiona zostanie również ergonomia modernizowanej przestrzeni na bardziej przyjazną pacjentowi.</t>
  </si>
  <si>
    <t>POIS.09.02.00-00-0117/17-00</t>
  </si>
  <si>
    <t xml:space="preserve">Zdrowa matka, zdrowe dziecko - poprawa kompleksowej opieki wysokospecjalistycznej w największym szpitalu ginekologiczno-położniczym w Polsce. </t>
  </si>
  <si>
    <t>Celem Projektu jest poprawa jakości wysokospecjalistycznych usług medycznych świadczonych przez Ginekologiczno-Położniczy Szpital Kliniczny Uniwersytetu Medycznego im. Karola Marcinkowskiego w Poznaniu dla mieszkańców województwa wielkopolskiego oraz województw ościennych, a także całej Rzeczypospolitej poprzez remont 4 oddziałów i wymianę zużytej i przestarzałej aparatury medycznej stanowiącej wyposażenie lecznicze i diagnostyczne oddziałów Szpitala.</t>
  </si>
  <si>
    <t>POIS.09.02.00-00-0118/17-00</t>
  </si>
  <si>
    <t>Podniesienie standardu leczenia na oddziałach dedykowanych dzieciom w SPSK Nr 1 im. Prof. S. Szyszko SUM w Katowicach poprzez ich przebudowę i wyposażenie</t>
  </si>
  <si>
    <t>SAMODZIELNY PUBLICZNY SZPITAL KLINICZNY NR 1 IM.PROF.STANISŁAWA SZYSZKO ŚLĄSKIEGO UNIWERSYTETU MEDYCZNEGO W KATOWICACH</t>
  </si>
  <si>
    <t>W ramach projektu planowana jest przebudowa: piętra I budynku nr 1 na Oddział Intensywnej Terapii Dzieci, - piętra II na Oddział Ogólnopediatryczny, -piętra I budynku 1A na Oddział Patologii Noworodka, piętra II – na Oddział Nefrologii dla Dzieci z pododdziałem dializoterapii, - piętra III na Oddział Gastroenterologii i Hepatologii Dzieci oraz Oddział Endokrynologii Dzieci, - piętra V na Oddział Chirurgii Wad Rozwojowych Dzieci i Traumatologii, - piętra VI fragmentu bloku operacyjnego i sterylizatorni, a także przebudowa łącznika między budynkiem 1 oraz 1A. Projekt będzie polegał również na zakupie wyrobów medycznych, które w pełni zastąpią wyeksploatowany sprzęt oddziałów dziecięcych</t>
  </si>
  <si>
    <t>POIS.09.02.00-00-0121/17-00</t>
  </si>
  <si>
    <t>Zakup akceleratorów do Ośrodka Radioterapii w Wielospecjalistycznym Szpitalu Wojewódzkim w Gorzowie Wlkp. Sp. z o.o.</t>
  </si>
  <si>
    <t>Projekt obejmuje zakup dwóch akceleratorów wysokoenergetycznych dla będącego w trakcie budowy i uruchamiania Regionalnego Ośrodka Radioterapii w Wielospecjalistycznym Szpitalu Wojewódzkim w Gorzowie Wielkopolski wraz z wyposażeniem podstawowym i uzupełniającym.</t>
  </si>
  <si>
    <t>POIS.09.02.00-00-0122/17-00</t>
  </si>
  <si>
    <t>Rozbudowa i modernizacja zakładu radioterapii w celu poprawy dostępności i jakości leczenia pacjentów onkologicznych w SP ZOZ MSWIA z WMCO w Olsztynie – etap nr 1 wymiana istniejącego akceleratora wraz z adaptacją istniejącego bunkra na potrzeby instalacji oraz dostosowaniem istniejącej infrastruktury</t>
  </si>
  <si>
    <t>SAMODZIELNY PUBLICZNY ZAKŁAD OPIEKI ZDROWOTNEJ MINISTERSTWA SPRAW WEWNĘTRZNYCH I ADMINISTRACJI Z WARMIŃSKO - MAZURSKIM CENTRUM ONKOLOGII W OLSZTYNIE</t>
  </si>
  <si>
    <t>10-228</t>
  </si>
  <si>
    <t>al. Aleja Wojska Polskiego 37</t>
  </si>
  <si>
    <t xml:space="preserve">Głównym celem projektu jest poprawa dostępności do usług zdrowotnych w zakresie chorób nowotworowych, a przez to poprawa wskaźnika przeżywalności oraz poprawa jakości życia chorych, powrót do wykonywania zawodu osób z przebytą chorobą nowotworową. Cele szczegółowe: - wzmocnienie strategicznej infrastruktury ochrony zdrowia, - koncentracja wykonywania zabiegów kompleksowo, - poprawa szybkości oraz precyzji leczenia, - poprawa jakości i trafności leczenia, - zwiększenie dostępności pacjentów do nowoczesnych technik leczenia radioterapią. </t>
  </si>
  <si>
    <t>POIS.09.02.00-00-0123/17-00</t>
  </si>
  <si>
    <t>Modernizacja zakładów radioterapii Centrum Onkologii - Instytutu w Warszawie</t>
  </si>
  <si>
    <t>Celem projektu jest poprawa jakości i dostępności udzielanych świadczeń zdrowotnych w zakresie chorób nowotworowych poprzez modernizację i unowocześnienie bazy aparaturowej pionu radioterapii Centrum Onkologii – Instytut. W celu osiągnięcia omawianego celu zaplanowano realizację następujących działań: 1. Prace przygotowawcze obejmujące przygotowanie dokumentacji technicznej dla robót budowlano-montażowych, a także sporządzenie studium wykonalności i wniosku o dofinansowanie. 2. Przeprowadzenie remontu bunkrów w celu dostosowania ich do nowych akceleratorów. 3. Zakup, dostawa i instalacja 4 szt. nowych akceleratorów linowych w celu wymiany przestarzałych i wyeksploatowanych jednostek. 4. Koszty związane z zarządzaniem projektem - wydatki osobowe personelu Beneficjenta. 5. Realizacja działań w zakresie informacji i promocji projektu.</t>
  </si>
  <si>
    <t>POIS.09.02.00-00-0133/17-00</t>
  </si>
  <si>
    <t>Wymiana jednego akceleratora oraz rozbudowa Kliniki Radioterapii Świętokrzyskiego Centrum Onkologii w Kielcach z zakupem dodatkowego akceleratora</t>
  </si>
  <si>
    <t>ŚWIĘTOKRZYSKIE CENTRUM ONKOLOGII SAMODZIELNY PUBLICZNY ZAKŁAD OPIEKI ZDROWOTNEJ W KIELCACH</t>
  </si>
  <si>
    <t>25-734</t>
  </si>
  <si>
    <t>Prezydenta Stefana Artwińskiego 3</t>
  </si>
  <si>
    <t>1. Prace przygotowawcze (w zakresie akceleratora 1 i 2) 2. Prace budowlane (akcelerator 1) 3. Wymiana akceleratora (akcelerator 1) 4. Prace budowlane (akcelerator 2) 5. Nadzór autorski i inwestorki (akcelerator 2) 6. Działania związane z zakupem akceleratora (akcelerator 2) 7. Wyposażenie rozbudowanej Kliniki Radioterapii 8. Zarządzanie Projektem 9. Promocja Projektu</t>
  </si>
  <si>
    <t>POIS.09.02.00-00-0134/17-00</t>
  </si>
  <si>
    <t>Rozbudowa, budowa, zakup akceleratora z wyposażeniem oraz wymiana akceleratora z adaptacją pomieszczenia w Podkarpackim Centrum Onkologii w Klinicznym Szpitalu Wojewódzkim nr 1 im. F. Chopina w Rzeszowie</t>
  </si>
  <si>
    <t>KLINICZNY SZPITAL WOJEWÓDZKI NR 1 IM. FRYDERYKA CHOPINA W RZESZOWIE</t>
  </si>
  <si>
    <t>35-055</t>
  </si>
  <si>
    <t>Fryderyka Szopena 2</t>
  </si>
  <si>
    <t xml:space="preserve">Zakres przedmiotowy projektu: - Roboty ogólnobudowlane w bunkrze 1 - akcelerator I - 4 146 340,00 zł brutto, - Zakup akceleratora II z dostawą i uruchomieniem - 10 000 000,00 zł brutto, - Zarządzanie projektem - 180 000,00 zł brutto, - Promocja projektu - 20 000,00 zł brutto, - Przygotowanie projektu zamiennego bunkra nr 4 - akcelerator II oraz przygotowanie Studium wykonalności - 200 000,00 zł brutto, - Roboty ogólnobudowlane w bunkrze I - akcelerator I - 390 033,00 zł brutto, - Wymiana akceleratora I - 8 800 000,00 zł brutto, - Ubezpieczenie transportu akceleratora I - 19 311,00 zł brutto (koszt niekwalifikowany), - Przechowywanie akceleratora I do czasu uruchomienia - 9 125,99 zł brutto (koszt niekwalifikowany), - Koszt szkoleń personelu z obsługi akceleratora I (koszt niekwalifikowany) - 39 975,00 zł brutto (koszt niekwalifikowany). </t>
  </si>
  <si>
    <t>POIS.09.02.00-00-0135/17-00</t>
  </si>
  <si>
    <t>Rozbudowa i modernizacja zakładu radioterapii w celu poprawy dostępności i jakości leczenia pacjentów onkologicznych w SP ZOZ MSWIA z WMCO w Olsztynie – etap 2 zakup jednego akceleratora oraz budowa jednego bunkra wraz z ich dostosowaniem do istniejącej infrastruktury</t>
  </si>
  <si>
    <t>Budowa bunkra na potrzeby instalacji nowego akceleratora, zakup akceleratora, rozbudowa systemu zarządzania i planowania, doposażenie w sprzęt dozymetryczny</t>
  </si>
  <si>
    <t>POIS.09.02.00-00-0136/17-00</t>
  </si>
  <si>
    <t xml:space="preserve">Wymiana akceleratorów liniowych w Centrum Onkologii w Gliwicach w celu poprawy jakości i usprawnienia procesu leczenia onkologicznego – etap nr I </t>
  </si>
  <si>
    <t>Przedmiotem Projektu jest zakup wraz z montażem 3 akceleratorów liniowych oraz prace adaptacyjne bunkrów związane z instalacją nowych akceleratorów w Zakładzie Radioterapii, dla zapewnienia kompleksowej, zindywidualizowanej, optymalnej diagnostyki i terapii onkologicznej. Realizacja projektu pozwoli na rozwój Centrum Onkologii – Instytutu, Oddział w Gliwicach w obszarze leczenia onkologicznego w zakresie radioterapii. Realizacja projektu pozwoli na rozwój COI w Gliwicach w obszarze leczenia onkologicznego.</t>
  </si>
  <si>
    <t>Projekt przewiduje: a. remont estakady dojazdowej do SOR b. zakup i montaż podnośnika platformowego obudowanego dla osób niepełnosprawnych c. przebudowę i modernizację pomieszczeń SOR  d. zakup sprzętu medycznego na potrzeby SOR e. zakup wyposażenia medycznego utworzonego stanowiska do intensywnej terapii.</t>
  </si>
  <si>
    <t xml:space="preserve">Projekt zakłada rozbudowę istniejącego pawilonu B w kierunku północnym oraz południowym w poziomie parteru. Celem rozbudowy jest dostosowanie funkcji zlokalizowanego w parterze pawilonu Szpitalnego Oddziału Ratunkowego do wymagań ustawy o Państwowym Ratownictwie Medycznym zapewniającej podział na wymagane ustawą obszary. </t>
  </si>
  <si>
    <t>Zakres projektu obejmuje: wykonanie windy na potrzeby SOR oraz zakup sprzętu medycznego na Szpitalny Oddział Ratunkowy.</t>
  </si>
  <si>
    <t xml:space="preserve">Projekt zakłada zakup 176 sztuk aparatury medycznej (m.in. respirator stacjonarny na statywie mobilnym, respirator transportowy, 12 kardiomonitorów, aparat RTG oraz aparat USG) oraz na zorganizowaniu dodatkowych dwóch stanowisk intensywnej terapii i jednego stanowiska obserwacyjnego. </t>
  </si>
  <si>
    <t>W ramach projektu Wnioskodawca przewiduje: a. przebudowę SOR: roboty instalacji wodno-kanalizacyjnej, grzewczej, gazów medycznych, instalacji wentylacyjno-klimatyzacyjne , b. modernizację rampy oraz wykonanie wiatrołapu wejściowego przed budynkiem A, c. zakup sprzętu medycznego.</t>
  </si>
  <si>
    <t>Przedmiotem projektu jest zakup wyposażenia: w odniesieniu do Kliniki Intensywnej Terapii i Anestezjologii z Ośrodkiem Ostrych Zatruć.</t>
  </si>
  <si>
    <t>Celem projektu jest wzrost bezpieczeństwa zdrowotnego osób znajdujących się w stanie nagłego zagrożenia zdrowia lub życia ludzkiego, jak i wzrost jakości świadczeń medycznych realizowanych przez Centrum Urazowe Szpitala Miejskiego w Poznaniu poprzez wymianę wyeksploatowanego sprzętu i doposażenie zmodernizowanych pomieszczeń Centrum Urazowego i utworzenie dodatkowych 3 stanowisk intensywnej terapii na SOR. Planowane działania polegają na zakupie 33 szt. aparatury medycznej i wyposażenia.</t>
  </si>
  <si>
    <t>Zakres projektu obejumuje budowę lądowiska.</t>
  </si>
  <si>
    <t>W ramach zakresu przedmiotowego niniejszego projektu zaplanowano: I. ROBOTY BUDOWLANE ZWIĄZANE Z BUDOWĄ LĄDOWISKA SANITARNEGO DLA ŚMIGŁOWCÓW RATUNKOWYCH II. ROBOTY BUDOWLANE DOT. MODERNIZACJI POMIESZCZEŃ SOR III. ZAKUP SPRZĘTU MEDYCZNEGO NA SOR.</t>
  </si>
  <si>
    <t>Celem ogólnym projektu jest poprawa funkcjonowania systemu ratownictwa medycznego. Bezpośrednim celem projektu jest zwiększenie dostępności do wysokospecjalistycznych usług ratownictwa medycznego z wykorzystaniem nowych technologii. Celem szczegółowym jest zakup sprzętu i aparatury medycznej sal operacyjnych SOR.</t>
  </si>
  <si>
    <t>W ramach projektu zostanie zakupiony sprzęt medyczny.</t>
  </si>
  <si>
    <t>Celem projektu jest poprawa efektywności świadczonych usług medycznych SOR w Zgierzu poprzez zwiększenie liczby łóżek obserwacyjnych, wynikającej z bieżących potrzeb (duża liczba pacjentów) i popartych prognozą popytu (obserwuje się trend wzrostowy) oraz dostosowanie obiektu Szpitalnego Oddziału Ratunkowego do wymogów stawianych przez Ministerstwo Zdrowia wraz z poprawą jakości udzielanych świadczeń zdrowotnych. Realizacja przedsięwzięcia polega na modernizacji istniejącego SOR wraz rozbudową obejmującą dobudowę szybu czterokondygnacyjnej windy łóżkowej oraz zakupie sprzętu medycznego.</t>
  </si>
  <si>
    <t>Projekt obejmuje zakup sprzętu medycznego.</t>
  </si>
  <si>
    <t xml:space="preserve">Przedmiotem inwestycji jest remont oraz zakup sprzętu i doposażenia medycznego dla SOR, w celu podniesienia jakości i dostępności do świadczeń zdrowotnych. Zakres projektu obejmuje: 1. Prace przygotowawcze – opracowanie studium wykonalności i dokumentacji projektowej; 2. Przeprowadzenie prac remontowych i budowlanych: -Przebudowa i remont pomieszczeń SOR -Remont podjazdu dla karetek z wiatą -Budowa drogi dojazdowej z SOR do lądowiska 3. Zakup sprzętu i doposażenia medycznego. </t>
  </si>
  <si>
    <t>Zakres projektu obejmował będzie następujące zadania: - Zakup sprzętu medycznego do Szpitalnego Oddziału Ratunkowego, - Zakup systemu informatycznego RIS do Szpitalnego Oddziału Ratunkowego, - Wymiana oświetlenia wewnętrznego Szpitalnego Oddziału Ratunkowego.</t>
  </si>
  <si>
    <t xml:space="preserve">Projekt obejmuje realizację zadań niezbędnych do osiągnięcia zakładanych celów projektu identyfikowanych m.in. na poziomie produktów, rezultatów i oddziaływania. 1. Roboty budowlane – w zakresie tej kategorii wydatków, będą realizowane następujące roboty budowlane: roboty instalacyjne elektryczne, roboty instalacyjne wodno-kanalizacyjne i sanitarne, prace budowlane słaboprądowe (Teletechnika) oraz Instalacje wentylacji i klimatyzacji. </t>
  </si>
  <si>
    <t>Projekt swoim zakresem obejmuje: 1. Roboty budowlane obejmujące; 2. Doposażenie SOR w niezbędny sprzęt i wyposażenie; 3. Zaangażowania w realizację projektu niezbędnej kadry - pracowników (wynagrodzenia w postaci dodatków): koordynatora, księgowego projektu, specjalisty ds. zamówień publicznych, specjalisty ds. budowlanych.</t>
  </si>
  <si>
    <t xml:space="preserve">Zakres projektu obejmował będzie zadania: - Przygotowanie projektu (w tym opracowanie projektu branżowego i studium wykonalności) - Modernizacja Szpitalnego Oddziału Ratunkowego (prace remontowo-budowlane). - Zakup sprzętu medycznego na Szpitalny Oddział Ratunkowy. - Zakup dodatkowego wyposażenia dla Szpitalnego Oddziału Ratunkowego (m. in. maszyna sprzątająca i umeblowanie biurowe i gospodarcze). </t>
  </si>
  <si>
    <t xml:space="preserve">Bezpośrednim celem niniejszego projektu jest zmniejszenie poziomu śmiertelności oraz skutków powikłań powstających w wyniku wypadków oraz stanów nagłego zagrożenia zdrowotnego w powiecie zawierciańskim i myszkowskim. </t>
  </si>
  <si>
    <t xml:space="preserve">Zakres projektu obejmuje:  - Roboty budowlane, w tym przebudowę pomieszczenia gazów medycznych oraz rozbudowę i przebudowę pomieszczeń SOR; - Roboty sanitarne w rozbudowywanych i przebudowywanych pomieszczeniach; - Instalację gazów medycznych; - Instalację wentylacji mechanicznej; - Roboty elektryczne w rozbudowywanych i przebudowywanych pomieszczeniach oraz WLZ i instalacja odgromowa; - Roboty niskoprądowe w tym system wykrywania i sygnalizacji pożaru, sieć strukturalna oraz system przyzywowy. - Zakup sprzętu i wyposażenia Szpitalnego Oddziału Ratunkowego. </t>
  </si>
  <si>
    <t>Przedmiot projektu: - budowa lądowiska wraz z infrastrukturą towarzyszącą i przystosowaniem przyległego terenu:dostosowanie terenu pod lądowisko, budowa lądowiska dla śmigłowców ratunkowych wraz z infrastrukturą towarzyszącą, wykonanie instalacji elektrycznych; - zakup sprzętu i aparatury medycznej.</t>
  </si>
  <si>
    <t>Planowany do realizacji projekt obejmuje zakup sprzętu medycznego.</t>
  </si>
  <si>
    <t xml:space="preserve">Przedmiotem projektu są roboty budowlane w ramach SOR, a także przebudowa lądowiska dla śmigłowców oraz nakłady inwestycyjne na zakup aparatury medycznej. </t>
  </si>
  <si>
    <t>Rozbudowa Szpitalnego Oddziału Ratunkowego Specjalistycznego Szpitala im. dra A. Sokołowskiego w Wałbrzychu</t>
  </si>
  <si>
    <t>Planowana inwestycja jest przedsięwzięciem kompleksowym i dotyczy remontu SOR i doposażenia oddziału w niezbędną aparaturę i sprzęt medyczny co pozwoli na pełne dostosowanie pomieszczeń oddziału ratunkowego oraz wyposażenia poszczególnych jego obszarów do wymogów rozporządzenia Ministra Zdrowia w sprawie szpitalnego oddziału ratunkowego.</t>
  </si>
  <si>
    <t xml:space="preserve">Przedmiotem projektu jest wyłącznie zakup poniższych urządzeń: - Aparatu do znieczulania (2 szt.), - Respiratora transportowego (1 szt.), - Defibrylatora (3 szt.), - Pompy infuzyjnej (6 szt.), - Stacji dokującej do pomp infuzyjnych (1 szt.), - Kardiomonitora (5 szt.), - Aparatu RTG przyłóżkowego jezdnego (1 szt.). </t>
  </si>
  <si>
    <t>Zakres Projektu obejmuje: 1.Remonty wraz z dostosowaniem do obowiązujących przepisów oddziałów udzielających świadczeń zdrowotnych dedykowanych chorobom układu krążenia 2. Doposażenie oddziałów udzielających świadczeń zdrowotnych dedykowanych chorobom układu krążenia w tym: 2.1. Klinika Kardiologii -Ergometr -Zestaw do prób wysiłkowych -Aparat EKG -Defibrylator -Łóżko rehabilitacyjne -Łóżko rehabilitacyjne, -Aparat USG do badania serca -Angiograf -Pompa do kontrapulsacji wewnątrzaortalnej 2.2. Klinika Chorób Naczyń i Chorób Wewnętrznych -Defibrylator -Zestaw do prób wysiłkowych -Ultrasonograf.</t>
  </si>
  <si>
    <t>Przedmiotem projektu jest odtworzenie infrastruktury technicznej (budynkowej) Kliniki Kardiologii Interwencyjnej i Zaburzeń Rytmu Serca funkcjonującej w strukturze Samodzielnego Publicznego Zakładu Opieki Zdrowotnej Uniwersyteckiego Szpitala Klinicznego im. Wojskowej Akademii Medycznej Uniwersytetu Medycznego w Łodzi – Centralnego Szpitala Weteranów. Ponadto projekt obejmuje zakup wyposażenia medycznego.</t>
  </si>
  <si>
    <t>Przedmiotem projektu jest zakup sprzętu medycznego.</t>
  </si>
  <si>
    <t>W Klinice Ginekologii Onkologicznej do najistotniejszych działań należy: modernizacja istniejącej Pracowni Brachyterapii oraz gabinetów diagnostyczno-zabiegowych i pokoju wzmożonego nadzoru medycznego, wymiana przestarzałego sprzętu medycznego. W Klinice Onkologii zaplanowano: wymianę instalacji elektrycznej i wyposażenie w oświetlenie energooszczędne, zastosowanie lokalnych instalacji klimatyzacyjnych, zmianę funkcji niektórych pomieszczeń w celu lepszego wykorzystania powierzchni i dostosowania ich do wymogów higieniczno-sanitarnych. W Zakładzie Patomorfologii Nowotworów planuje się: wymianę wyeksploatowanej i nie funkcjonalnej aparatury i urządzeń niezbędnych do prowadzenia rutynowej diagnostyki morfologicznej u pacjentów, z uwzględnieniem badań diagnostycznych wymaganych do oceny zaawansowania choroby,  dostosowanie urządzeń i aparatury medycznej ZPN do prowadzenia specjalistycznych badań konsultacyjnych.</t>
  </si>
  <si>
    <t>Zakres rzeczowy projekty obejmuje: 1. modernizację sali zabiegowej (modernizacja ok 435 m2). Zakupiony zostanie nowoczesny sprzęt pozwalający na wykonywanie procedur inwazyjnych raz taki dzięki któremu poprawi się diagnostyka i monitorowanie pacjenta.  Zakupiona zostanie nowoczesna aparatura medyczna stanowiąca niezbędne wyposażenie sali zabiegowej pracowni i pomieszczeń towarzyszących umożliwiająca bezpieczne prawidłowe przeprowadzanie procedur medycznych na najwyższym poziomie:.</t>
  </si>
  <si>
    <t>Realizacja projektu ma na celu poprawę funkcjonowania Oddziału Kardiologii SPZOZ MSWiA w Białymstoku poprzez nabycie • Aparatu RTG – ramię C – 1 szt. wykorzystywanego do zabiegów wszczepiania urządzeń stymulujących pracę serca • Łóżek sterowanych elektrycznie wraz z materacem i szafką przyłóżkową - 8 szt- w tym wymianę 6 –ciu łóżek na Oddziale Intensywnej Opieki Kardiologicznej funkcjonującego w ramach Oddziału Kardiologii.</t>
  </si>
  <si>
    <t>Projekt obejmuje: - zakup wyposażenia dla Kliniki Neonatologii, Pododdziału Patologii i Intensywnej Terapii Noworodka, I Kliniki Pediatrii, a także współpracujących z nimi Oddziału Urazowo - Ortopedycznego i Działu Diagnostyki Obrazowej Świętokrzyskiego Centrum Pediatrii im. Wł. Buszkowskiego, a także Laboratorium Diagnostycznego. - aktualizację oraz rozbudowę systemu PACS.</t>
  </si>
  <si>
    <t>Celem projektu jest modernizacja aparatury i sprzętu medycznego.</t>
  </si>
  <si>
    <t>W ramach projekty zaplanowano zakup sprzętu i wyposażenia medycznego.</t>
  </si>
  <si>
    <t xml:space="preserve">Projekt przewiduje unowocześnienie wyposażenia medycznego Śląskiego Centrum Chorób Serca w Zabrzu poprzez wymianę zużytej, przestarzałej aparatury i sprzętu medycznego. </t>
  </si>
  <si>
    <t>Inwestycja dotyczy zakupu 82 rodzajów (łącznie 408 szt.) aparatury medycznej dla potrzeb Samodzielnego Publicznego Szpitala Klinicznego Nr 1 w Lublinie.</t>
  </si>
  <si>
    <t>POIS.12.01.00-00-001/10-00</t>
  </si>
  <si>
    <t>POIS.12.01.00-00-001/11-00</t>
  </si>
  <si>
    <t>POIS.12.01.00-00-002/10-00</t>
  </si>
  <si>
    <t>POIS.12.01.00-00-002/11-00</t>
  </si>
  <si>
    <t>POIS.12.01.00-00-003/10-00</t>
  </si>
  <si>
    <t>POIS.12.01.00-00-003/11-00</t>
  </si>
  <si>
    <t>POIS.12.01.00-00-004/10-00</t>
  </si>
  <si>
    <t>POIS.12.01.00-00-004/11-00</t>
  </si>
  <si>
    <t>POIS.12.01.00-00-006/10-00</t>
  </si>
  <si>
    <t>POIS.12.01.00-00-008/10-00</t>
  </si>
  <si>
    <t>POIS.12.01.00-00-010/10-00</t>
  </si>
  <si>
    <t>POIS.12.01.00-00-011/10-00</t>
  </si>
  <si>
    <t>POIS.12.01.00-00-014/10-00</t>
  </si>
  <si>
    <t>POIS.12.01.00-00-015/10-00</t>
  </si>
  <si>
    <t>POIS.12.01.00-00-016/10-00</t>
  </si>
  <si>
    <t>POIS.12.01.00-00-017/10-00</t>
  </si>
  <si>
    <t>POIS.12.01.00-00-019/10-00</t>
  </si>
  <si>
    <t>POIS.12.01.00-00-020/10-00</t>
  </si>
  <si>
    <t>POIS.12.01.00-00-021/10-00</t>
  </si>
  <si>
    <t>POIS.12.01.00-00-024/10-00</t>
  </si>
  <si>
    <t>POIS.12.01.00-00-025/10-00</t>
  </si>
  <si>
    <t>POIS.12.01.00-00-026/10-00</t>
  </si>
  <si>
    <t>POIS.12.01.00-00-027/10-00</t>
  </si>
  <si>
    <t>POIS.12.01.00-00-028/10-00</t>
  </si>
  <si>
    <t>POIS.12.01.00-00-033/10-00</t>
  </si>
  <si>
    <t>POIS.12.01.00-00-034/10-00</t>
  </si>
  <si>
    <t>POIS.12.01.00-00-035/10-00</t>
  </si>
  <si>
    <t>POIS.12.01.00-00-036/10-00</t>
  </si>
  <si>
    <t>POIS.12.01.00-00-037/10-00</t>
  </si>
  <si>
    <t>POIS.12.01.00-00-038/10-00</t>
  </si>
  <si>
    <t>POIS.12.01.00-00-039/10-00</t>
  </si>
  <si>
    <t>POIS.12.01.00-00-041/10-00</t>
  </si>
  <si>
    <t>POIS.12.01.00-00-042/10-00</t>
  </si>
  <si>
    <t>POIS.12.01.00-00-044/10-00</t>
  </si>
  <si>
    <t>POIS.12.01.00-00-047/10-00</t>
  </si>
  <si>
    <t>POIS.12.01.00-00-050/10-00</t>
  </si>
  <si>
    <t>POIS.12.01.00-00-051/10-00</t>
  </si>
  <si>
    <t>POIS.12.01.00-00-053/10-00</t>
  </si>
  <si>
    <t>POIS.12.01.00-00-055/10-00</t>
  </si>
  <si>
    <t>POIS.12.01.00-00-059/10-00</t>
  </si>
  <si>
    <t>POIS.12.01.00-00-061/10-00</t>
  </si>
  <si>
    <t>POIS.12.01.00-00-062/10-00</t>
  </si>
  <si>
    <t>POIS.12.01.00-00-063/10-00</t>
  </si>
  <si>
    <t>POIS.12.01.00-00-064/10-00</t>
  </si>
  <si>
    <t>POIS.12.01.00-00-065/10-00</t>
  </si>
  <si>
    <t>POIS.12.01.00-00-066/10-00</t>
  </si>
  <si>
    <t>POIS.12.01.00-00-067/10-00</t>
  </si>
  <si>
    <t>POIS.12.01.00-00-068/10-00</t>
  </si>
  <si>
    <t>POIS.12.01.00-00-069/10-00</t>
  </si>
  <si>
    <t>POIS.12.01.00-00-070/10-00</t>
  </si>
  <si>
    <t>POIS.12.01.00-00-209/08-00</t>
  </si>
  <si>
    <t>POIS.12.01.00-00-211/08-00</t>
  </si>
  <si>
    <t>POIS.12.01.00-00-212/08-00</t>
  </si>
  <si>
    <t>POIS.12.01.00-00-213/08-00</t>
  </si>
  <si>
    <t>POIS.12.01.00-00-216/08-00</t>
  </si>
  <si>
    <t>POIS.12.01.00-00-217/08-00</t>
  </si>
  <si>
    <t>POIS.12.01.00-00-218/08-00</t>
  </si>
  <si>
    <t>POIS.12.01.00-00-221/08-00</t>
  </si>
  <si>
    <t>POIS.12.01.00-00-223/08-00</t>
  </si>
  <si>
    <t>POIS.12.01.00-00-225/08-00</t>
  </si>
  <si>
    <t>POIS.12.01.00-00-227/08-00</t>
  </si>
  <si>
    <t>POIS.12.01.00-00-228/08-00</t>
  </si>
  <si>
    <t>POIS.12.01.00-00-231/08-00</t>
  </si>
  <si>
    <t>POIS.12.01.00-00-232/08-00</t>
  </si>
  <si>
    <t>POIS.12.01.00-00-235/08-00</t>
  </si>
  <si>
    <t>POIS.12.01.00-00-236/08-00</t>
  </si>
  <si>
    <t>POIS.12.01.00-00-237/08-00</t>
  </si>
  <si>
    <t>POIS.12.01.00-00-238/08-00</t>
  </si>
  <si>
    <t>POIS.12.01.00-00-239/08-00</t>
  </si>
  <si>
    <t>POIS.12.01.00-00-242/08-00</t>
  </si>
  <si>
    <t>POIS.12.01.00-00-244/08-00</t>
  </si>
  <si>
    <t>POIS.12.01.00-00-246/08-00</t>
  </si>
  <si>
    <t>POIS.12.01.00-00-247/08-00</t>
  </si>
  <si>
    <t>POIS.12.01.00-00-248/08-00</t>
  </si>
  <si>
    <t>POIS.12.01.00-00-249/08-00</t>
  </si>
  <si>
    <t>POIS.12.01.00-00-251/08-00</t>
  </si>
  <si>
    <t>POIS.12.01.00-00-252/08-00</t>
  </si>
  <si>
    <t>POIS.12.01.00-00-254/08-00</t>
  </si>
  <si>
    <t>POIS.12.01.00-00-255/08-00</t>
  </si>
  <si>
    <t>POIS.12.01.00-00-256/08-00</t>
  </si>
  <si>
    <t>POIS.12.01.00-00-257/08-00</t>
  </si>
  <si>
    <t>POIS.12.01.00-00-261/08-00</t>
  </si>
  <si>
    <t>POIS.12.01.00-00-262/08-00</t>
  </si>
  <si>
    <t>POIS.12.01.00-00-263/08-00</t>
  </si>
  <si>
    <t>POIS.12.01.00-00-266/08-00</t>
  </si>
  <si>
    <t>POIS.12.01.00-00-268/08-00</t>
  </si>
  <si>
    <t>POIS.12.01.00-00-269/08-00</t>
  </si>
  <si>
    <t>POIS.12.01.00-00-270/08-00</t>
  </si>
  <si>
    <t>POIS.12.01.00-00-271/08-00</t>
  </si>
  <si>
    <t>POIS.12.01.00-00-272/08-00</t>
  </si>
  <si>
    <t>POIS.12.01.00-00-274/08-00</t>
  </si>
  <si>
    <t>POIS.12.01.00-00-276/08-00</t>
  </si>
  <si>
    <t>POIS.12.01.00-00-278/08-00</t>
  </si>
  <si>
    <t>POIS.12.01.00-00-279/08-00</t>
  </si>
  <si>
    <t>POIS.12.01.00-00-280/08-00</t>
  </si>
  <si>
    <t>POIS.12.01.00-00-281/08-00</t>
  </si>
  <si>
    <t>POIS.12.01.00-00-283/08-00</t>
  </si>
  <si>
    <t>POIS.12.01.00-00-284/08-00</t>
  </si>
  <si>
    <t>POIS.12.01.00-00-285/08-00</t>
  </si>
  <si>
    <t>POIS.12.01.00-00-287/08-00</t>
  </si>
  <si>
    <t>POIS.12.01.00-00-289/08-00</t>
  </si>
  <si>
    <t>POIS.12.01.00-00-290/08-00</t>
  </si>
  <si>
    <t>POIS.12.01.00-00-292/08-00</t>
  </si>
  <si>
    <t>POIS.12.01.00-00-295/08-00</t>
  </si>
  <si>
    <t>POIS.12.01.00-00-296/08-00</t>
  </si>
  <si>
    <t>POIS.12.01.00-00-297/08-00</t>
  </si>
  <si>
    <t>POIS.12.01.00-00-300/08-00</t>
  </si>
  <si>
    <t>POIS.12.01.00-00-301/08-00</t>
  </si>
  <si>
    <t>POIS.12.01.00-00-302/08-00</t>
  </si>
  <si>
    <t>POIS.12.01.00-00-303/08-00</t>
  </si>
  <si>
    <t>POIS.12.01.00-00-304/08-00</t>
  </si>
  <si>
    <t>POIS.12.01.00-00-305/08-00</t>
  </si>
  <si>
    <t>POIS.12.01.00-00-306/08-00</t>
  </si>
  <si>
    <t>POIS.12.01.00-00-307/08-00</t>
  </si>
  <si>
    <t>POIS.12.01.00-00-308/08-00</t>
  </si>
  <si>
    <t>POIS.12.01.00-00-310/08-00</t>
  </si>
  <si>
    <t>POIS.12.01.00-00-311/08-00</t>
  </si>
  <si>
    <t>POIS.12.01.00-00-312/08-00</t>
  </si>
  <si>
    <t>POIS.12.01.00-00-315/08-00</t>
  </si>
  <si>
    <t>POIS.12.01.00-00-317/08-00</t>
  </si>
  <si>
    <t>POIS.12.01.00-00-321/08-00</t>
  </si>
  <si>
    <t>POIS.12.01.00-00-323/08-00</t>
  </si>
  <si>
    <t>POIS.12.01.00-00-326/08-00</t>
  </si>
  <si>
    <t>POIS.12.01.00-00-328/08-00</t>
  </si>
  <si>
    <t>POIS.12.01.00-00-329/08-00</t>
  </si>
  <si>
    <t>POIS.12.01.00-00-330/08-00</t>
  </si>
  <si>
    <t>POIS.12.01.00-00-331/08-00</t>
  </si>
  <si>
    <t>POIS.12.01.00-00-332/08-00</t>
  </si>
  <si>
    <t>POIS.12.01.00-00-333/08-00</t>
  </si>
  <si>
    <t>POIS.12.01.00-00-336/08-00</t>
  </si>
  <si>
    <t>POIS.12.01.00-00-337/08-00</t>
  </si>
  <si>
    <t>POIS.12.01.00-00-340/08-00</t>
  </si>
  <si>
    <t>POIS.12.01.00-00-342/08-00</t>
  </si>
  <si>
    <t>POIS.12.01.00-00-343/08-00</t>
  </si>
  <si>
    <t>POIS.12.01.00-00-344/08-00</t>
  </si>
  <si>
    <t>POIS.12.01.00-00-346/08-00</t>
  </si>
  <si>
    <t>POIS.12.01.00-00-350/08-00</t>
  </si>
  <si>
    <t>POIS.12.01.00-00-353/08-00</t>
  </si>
  <si>
    <t>POIS.12.01.00-00-354/08-00</t>
  </si>
  <si>
    <t>POIS.12.01.00-00-355/08-00</t>
  </si>
  <si>
    <t>POIS.12.01.00-00-356/08-00</t>
  </si>
  <si>
    <t>POIS.12.01.00-00-358/08-00</t>
  </si>
  <si>
    <t>POIS.12.01.00-00-359/08-00</t>
  </si>
  <si>
    <t>POIS.12.01.00-00-361/08-00</t>
  </si>
  <si>
    <t>POIS.12.02.00-00-001/08-00</t>
  </si>
  <si>
    <t>POIS.12.02.00-00-001/09-00</t>
  </si>
  <si>
    <t>POIS.12.02.00-00-001/11-00</t>
  </si>
  <si>
    <t>POIS.12.02.00-00-001/12-00</t>
  </si>
  <si>
    <t>POIS.12.02.00-00-001/13-00</t>
  </si>
  <si>
    <t>POIS.12.02.00-00-002/11-00</t>
  </si>
  <si>
    <t>POIS.12.02.00-00-002/09-00</t>
  </si>
  <si>
    <t>POIS.12.02.00-00-002/08-00</t>
  </si>
  <si>
    <t>POIS.12.02.00-00-001/14-00</t>
  </si>
  <si>
    <t>POIS.12.02.00-00-002/12-00</t>
  </si>
  <si>
    <t>POIS.12.02.00-00-002/13-00</t>
  </si>
  <si>
    <t>POIS.12.02.00-00-002/14-00</t>
  </si>
  <si>
    <t>POIS.12.02.00-00-002/15-00</t>
  </si>
  <si>
    <t>POIS.12.02.00-00-003/08-00</t>
  </si>
  <si>
    <t>POIS.12.02.00-00-003/09-00</t>
  </si>
  <si>
    <t>POIS.12.02.00-00-003/12-00</t>
  </si>
  <si>
    <t>POIS.12.02.00-00-003/14-00</t>
  </si>
  <si>
    <t>POIS.12.02.00-00-004/08-00</t>
  </si>
  <si>
    <t>POIS.12.02.00-00-004/09-00</t>
  </si>
  <si>
    <t>POIS.12.02.00-00-004/12-00</t>
  </si>
  <si>
    <t>POIS.12.02.00-00-005/08-00</t>
  </si>
  <si>
    <t>POIS.12.02.00-00-005/09-00</t>
  </si>
  <si>
    <t>POIS.12.02.00-00-005/12-00</t>
  </si>
  <si>
    <t>POIS.12.02.00-00-006/12-00</t>
  </si>
  <si>
    <t>POIS.12.02.00-00-007/08-00</t>
  </si>
  <si>
    <t>POIS.12.02.00-00-007/12-00</t>
  </si>
  <si>
    <t>POIS.12.02.00-00-008/08-00</t>
  </si>
  <si>
    <t>POIS.12.02.00-00-008/12-00</t>
  </si>
  <si>
    <t>POIS.12.02.00-00-009/08-00</t>
  </si>
  <si>
    <t>POIS.12.02.00-00-010/08-00</t>
  </si>
  <si>
    <t>POIS.12.02.00-00-011/08-00</t>
  </si>
  <si>
    <t>POIS.12.02.00-00-012/08-00</t>
  </si>
  <si>
    <t>POIS.12.02.00-00-013/08-00</t>
  </si>
  <si>
    <t>POIS.12.02.00-00-015/08-00</t>
  </si>
  <si>
    <t>POIS.12.02.00-00-016/08-00</t>
  </si>
  <si>
    <t>POIS.12.02.00-00-017/08-00</t>
  </si>
  <si>
    <t>POIS.12.02.00-00-018/08-00</t>
  </si>
  <si>
    <t>POIS.12.02.00-00-019/08-00</t>
  </si>
  <si>
    <t>POIS.12.02.00-00-021/08-00</t>
  </si>
  <si>
    <t>POIS.12.02.00-00-022/08-00</t>
  </si>
  <si>
    <t>POIS.12.02.00-00-023/08-00</t>
  </si>
  <si>
    <t>POIS.12.02.00-00-024/08-00</t>
  </si>
  <si>
    <t>POIS.12.02.00-00-026/08-00</t>
  </si>
  <si>
    <t>POIS.12.02.00-00-029/08-00</t>
  </si>
  <si>
    <t>POIS.12.02.00-00-030/08-00</t>
  </si>
  <si>
    <t>POIS.12.02.00-00-031/08-00</t>
  </si>
  <si>
    <t>POIS.12.02.00-00-035/08-00</t>
  </si>
  <si>
    <t>POIS.12.02.00-00-036/08-00</t>
  </si>
  <si>
    <t>POIS.12.02.00-00-037/08-00</t>
  </si>
  <si>
    <t>POIS.12.02.00-00-038/08-00</t>
  </si>
  <si>
    <t>POIS.12.02.00-00-039/08-00</t>
  </si>
  <si>
    <t>POIS.12.02.00-00-041/08-00</t>
  </si>
  <si>
    <t>POIS.12.02.00-00-042/08-00</t>
  </si>
  <si>
    <t>POIS.12.02.00-00-043/08-00</t>
  </si>
  <si>
    <t>POIS.12.02.00-00-044/08-00</t>
  </si>
  <si>
    <t>POIS.12.02.00-00-046/08-00</t>
  </si>
  <si>
    <t>POIS.12.02.00-00-047/08-00</t>
  </si>
  <si>
    <t>POIS.12.02.00-00-048/08-00</t>
  </si>
  <si>
    <t>POIS.12.02.00-00-049/08-00</t>
  </si>
  <si>
    <t>POIS.12.02.00-00-050/08-00</t>
  </si>
  <si>
    <t>POIS.12.02.00-00-051/08-00</t>
  </si>
  <si>
    <t>POIS.12.02.00-00-052/08-00</t>
  </si>
  <si>
    <t>POIS.12.02.00-00-053/08-00</t>
  </si>
  <si>
    <t>POIS.12.02.00-00-054/08-00</t>
  </si>
  <si>
    <t>POIS.12.02.00-00-055/08-00</t>
  </si>
  <si>
    <t>POIS.12.02.00-00-056/08-00</t>
  </si>
  <si>
    <t>POIS.12.02.00-00-057/08-00</t>
  </si>
  <si>
    <t>POIS.12.02.00-00-077/08-00</t>
  </si>
  <si>
    <t>POIS.12.02.00-00-076/08-00</t>
  </si>
  <si>
    <t>POIS.12.02.00-00-073/08-00</t>
  </si>
  <si>
    <t>POIS.12.02.00-00-072/08-00</t>
  </si>
  <si>
    <t>POIS.12.02.00-00-071/08-00</t>
  </si>
  <si>
    <t>POIS.12.02.00-00-070/08-00</t>
  </si>
  <si>
    <t>POIS.12.02.00-00-069/08-00</t>
  </si>
  <si>
    <t>POIS.12.02.00-00-068/08-00</t>
  </si>
  <si>
    <t>POIS.12.02.00-00-067/08-00</t>
  </si>
  <si>
    <t>POIS.12.02.00-00-066/08-00</t>
  </si>
  <si>
    <t>POIS.12.02.00-00-065/08-00</t>
  </si>
  <si>
    <t>POIS.12.02.00-00-064/08-00</t>
  </si>
  <si>
    <t>POIS.12.02.00-00-063/08-00</t>
  </si>
  <si>
    <t>POIS.12.02.00-00-062/08-00</t>
  </si>
  <si>
    <t>POIS.12.02.00-00-061/08-00</t>
  </si>
  <si>
    <t>POIS.12.02.00-00-060/08-00</t>
  </si>
  <si>
    <t>POIS.12.02.00-00-058/08-00</t>
  </si>
  <si>
    <t>Zakres projektu - :wybudowanie nowego SOR dla dzieci wraz z infrastrukturą towarzyszącą na parterze nowego budynku 2A; - wybudowanie na dachu budynku lądowiska dla śmigłowców sanitarnych; - wyposażenie SOR w sprzęt i urządzenia medyczne.</t>
  </si>
  <si>
    <t>W ramach projektu zrealizowane zostaną następujące zadania: 1. przygotowanie studium wykonalności 2. zakup angiografu informacja.</t>
  </si>
  <si>
    <t>W ramach projektu zaplanowano następujące zadania: - adaptacja SOR w tym wydzielenie strefy "zielonej" (roboty budowlane) - zakup wyposażenia na SOR.</t>
  </si>
  <si>
    <t>Projekt obejmuje wykonanie wielobranżowych robót budowlano-instalacyjnych w istniejącym,  budynku szpitalnym. Roboty budowlano-instalacyjne będą realizowane wewnątrz budynku szpitalnego w zespole istniejących pomieszczeń jego parteru oraz przyziemia. Ponadto projekt obejmuje wymianę, wraz z przebudową, istniejącego szybu dźwigu oraz maszynowni, czteroprzystankowego dźwigu towarowo-osobowego na nowy . W ramach  projektu zostanie również wykonany nowy podjazd dla ambulansów sanitarnych do Szpitalnego Oddziału Ratunkowego.</t>
  </si>
  <si>
    <t xml:space="preserve">Zakres rzeczowy projektu obejmuje zakup aparatury medycznej, sprzętu i wyposażenia medycznego. </t>
  </si>
  <si>
    <t>W celu realizacji przedsięwzięcia zakłada się realizację zadań:  Nowy Szpitalny Oddział Ratunkowy przy Blokach Operacyjnych z całodobowym lądowiskiem  - Roboty budowlane wraz z montażem instalacji elektrycznych i sanitarnych, oraz zagospodarowaniem terenu,  Roboty budowlane związane z budową lądowiska helikopterów , Zakup wyposażenia niezbędnego do realizacji projektu.</t>
  </si>
  <si>
    <t>W ramach projektu prowadzone będą roboty budowlane oraz zakup specjalistycznego sprzętu. W ramach robót budowlanych zostaną zrealizowane takie zadania jak: przebudowanie bram wjazdowych dla karetek, dostosowanie istniejącej sali operacyjnej w rejonie SOR w zakresie systemu wentylacyjno-klimatyzacyjnego, adaptacja pomieszczenia pod montaż tomografu komputerowego.Szpital nabędzie taką aparaturę jak: aparat do znieczulenia ogólnego uniwersalny z kompletnym monitorem dla noworodków, dzieci i dorosłych; lampa operacyjna LED z dwoma oprawami; tomograf komputerowy; stół operacyjny z wyposażeniem ortopedycznym; zestaw narzędzi chirurgicznych; aparat rtg z ramieniem C; mikroskop operacyjny; aparat ultrasonograficzny wysokiej klasy do oceny tkanek miękkich, oceny stawu kolanowego, barkowego oraz biodrowego; tor wizyjny z optykami, shaverem, pompą i ablacją, kamerą artroskopową do zabiegów artroskopowych (kolumna do artroskopii); wiertarki akumulatorowe nisko i wysokoobrotowe; diatermia; monitory na salę operacyjną z komputerowym oprogramowaniem do oceny radiologicznej oraz możliwości korekcji pourazowych zniekształceń; wiertarka do zabiegów neurochirurgicznych; system mocowania i pozycjonowania do stołu operacyjnego dla niemowląt.</t>
  </si>
  <si>
    <t xml:space="preserve"> Projekt ten został podzielony na trzy główne działania inwestycyjne (elementy projektu) w postaci: - Działanie 1: przebudowa szpitalnego oddziału ratunkowego - Działanie 2: doposażenie szpitalnego oddziału ratunkowego - Działanie 3: budowa lądowiska oraz działania związane z pracami przygotowawczymi oraz promocją projektu. </t>
  </si>
  <si>
    <t>W zakresie rzeczowym projektu zaplanowano do realizacji zakup tomografu komputerowego, zakupu kardiomonitorów (8 szt.) wraz z centralą monitorującą oraz niezbędną infrastrukturą towarzyszącą (wyposażenie dwóch stanowisk opieki pielęgniarskiej) – zaplecze medyczne umożliwiające monitorowanie rytmu serca i oddechu, nieinwazyjne monitorowanie ciśnienia tętniczego krwi, monitorowanie wysycenia tlenowego hemoglobiny i temperatury powierzchniowej i głębokiej pacjentów zlokalizowanych w obszarze wstępnej intensywnej terapii (3 stanowiska), . Centrala monitorująca będzie umożliwiała obserwację monitorowanych parametrów życiowych pacjentów w osobnych salach, ich rejestrację i zapis w historii choroby. Ponadto, z uwagi na konieczność zapewnienia trafnej i szybkiej diagnozy, a następnie podjęcie adekwatnego procesu leczenia, wiążącego się z koniecznością transportu pacjenta z zapewnieniem ciągłości monitoringu funkcji życiowych – zaplanowano także zakup 4 szt. kardiomonitorów na potrzeby stanowisk w ramach obszaru segregacji medycznej, z założeniem przemieszczania pacjenta z sali segregacji medycznej do innych obszarów funkcjonalnych SOR.</t>
  </si>
  <si>
    <t xml:space="preserve">Zakres inwestycji obejmuje 1)Przebudowę Oddziału Chirurgii Ogólnej; 2)Adaptację pomieszczeń na potrzeby stworzenia pracowni Tomografii Komputerowej w ramach Zakładu Diagnostyki Obrazowej; 3)Zakup aparatury medycznej i wyposażenia, które wzmocnią potencjał diagnostyczny i leczniczy oraz zwiększy komfort przebywających w jednostce pacjentów cierpiących na choroby układu kostno-stawowo-mięśniowego. </t>
  </si>
  <si>
    <t>W ramach projektu nabyty zostanie sprzęt medyczny, który zastąpi sprzęt mocno wyeksploatowany w tym między innymi: tomograf komputerowy, Zestaw wideobronchoskopowy wysokiej rozdzielczością, aparat rtg jezdny, aparaty USG także inny sprzęt medyczny oraz niemedyczny, wymagany dla oddziałów objętych projektem.</t>
  </si>
  <si>
    <t>POIS.09.01.00-00-0137/17-00</t>
  </si>
  <si>
    <t>POWIATOWE CENTRUM MEDYCZNE SP. Z . O. O.</t>
  </si>
  <si>
    <t>Budowa Szpitalnego Oddziału Ratunkowego z wyposażeniem wraz z budową lądowiska dla helikopterów w Powiatowym Centrum Medycznym w Grójcu spółka z ograniczoną odpowiedzialnością</t>
  </si>
  <si>
    <t>Grójec</t>
  </si>
  <si>
    <t>05-600</t>
  </si>
  <si>
    <t>Księdza Piotra Skargi 10</t>
  </si>
  <si>
    <t>POIS.09.01.00-00-0182/17-00</t>
  </si>
  <si>
    <t>PODNIESIENIE JAKOŚCI I DOSTĘPNOŚCI DO USŁUG ZDROWOTNYCH Z ZAKRESU RATOWNICTWA MEDYCZNEGO – MODERNIZACJA SZPITALNEGO ODDZIAŁU RATUNKOWEGO SZPITALA WOJEWÓDZKIEGO IM. JANA PAWŁA II W BEŁCHATOWIE</t>
  </si>
  <si>
    <t>SZPITAL WOJEWÓDZKI IM. JANA PAWŁA II</t>
  </si>
  <si>
    <t>Czapliniecka 123</t>
  </si>
  <si>
    <t>POIS.09.01.00-00-0250/17-00</t>
  </si>
  <si>
    <t>Utworzenie w ramach Szpitala Miejskiego w Zabrzu Sp. z o.o. Szpitalnego Oddziału Ratunkowego wraz z lądowiskiem przyszpitalnym</t>
  </si>
  <si>
    <t>SZPITAL MIEJSKI W ZABRZU SP. Z O.O.</t>
  </si>
  <si>
    <t>41-803</t>
  </si>
  <si>
    <t>POIS.09.01.00-00-0252/17-00</t>
  </si>
  <si>
    <t>Budowa lądowiska przy Szpitalu Miejskim w Miastku Sp. Z o.o. w celu poprawy bezpieczeństwa zdrowotnego na obszarze powiatu bytowskiego oraz powiatów ościennych</t>
  </si>
  <si>
    <t>SZPITAL MIEJSKI W MIASTKU SP. Z O.O.</t>
  </si>
  <si>
    <t>Miastko</t>
  </si>
  <si>
    <t xml:space="preserve">77-200 </t>
  </si>
  <si>
    <t>gen. Wybickiego 30</t>
  </si>
  <si>
    <t>POIS.09.02.00-00-0132/17-00</t>
  </si>
  <si>
    <t>Przebudowa istniejących Klinik Psychiatrycznych w Instytucie Psychiatrii i Neurologii - etap II</t>
  </si>
  <si>
    <t>Jana III Sobieskiego 9</t>
  </si>
  <si>
    <t>02-597</t>
  </si>
  <si>
    <t xml:space="preserve">Projekt polega na utworzeniu nowego szpitalnego oddziału ratunkowego  od podstaw poprzez  budowę  szpitalnego oddziału ratunkowego z wyposażeniem wraz z budową lądowiska dla helikopterów. </t>
  </si>
  <si>
    <t>akres przedsięwzięcia obejmuje modernizację pomieszczeń SOR przebudowa pomieszczeń w celu zmiany lokalizacji obszaru terapii natychmiastowej oraz miejsce dekontaminacji, instalacja elektryczna, c.o., wentylacyjno – klimatyzacyjna, wod.-kan.).</t>
  </si>
  <si>
    <t>Dodatkowo w ramach projektu zaplanowano wydatki na rzecz promocji oraz koszty pośrednie (przygotowanie dokumentacji oraz nadzór inwestorski).</t>
  </si>
  <si>
    <t xml:space="preserve">Rozbudowa Oddziału Anestezjologii i Intensywnej Terapii Medycznej w celu dostosowania infrastruktury na potrzeby SOR. Budowa lądowiska wyniesionego. Adaptacja i rozbudowa pomieszczeń na potrzeby SOR – przebudowa istniejącego i budowa nowego obiektu.  Wyposażenie rozbudowanego Oddziału Anestezjologii i Intensywnej Terapii Medycznej w celu dostosowania infrastruktury na potrzeby SOR. </t>
  </si>
  <si>
    <t>Zamkowa 4</t>
  </si>
  <si>
    <t xml:space="preserve">Przedmiotem planowanego przedsięwzięcia jest rozszerzenie aktualnie realizowanej inwestycji pod nazwą „Przebudowa istniejących klinik psychiatrycznych - Etap I” o przebudowę oddziałów F9 w III Klinice Psychiatrycznej oraz F10 w I Klinice Psychiatrycznej – budynek F1’, (które nie zostały uwzględnione w pierwszym etapie projektu). Jednocześnie planowany jest zakup sprzętu medycznego oraz wyposażenia dla wszystkich przebudowanych budynków, zarówno w ramach Etapu I jak i II ww. inwestycji (F1, F2, F3, F4) oraz dla budynku F1’, który w dalszej kolejności przewidziany jest do realizacji w Etapie II. </t>
  </si>
  <si>
    <t>W ramach kryterium badaniu będzie podlegał wskaźnik rentowności netto.
Istnieje możliwość poprawy/uzupełnienia projektu w zakresie niniejszego kryterium na etapie oceny spełnienia kryteriów wyboru (zgodnie z art. 45 ust. 3 ustawy wdrożeniowej).</t>
  </si>
  <si>
    <t>W ramach kryterium badaniu będzie podlegał wskaźnik zadłużenia ogólnego.
Istnieje możliwość poprawy/uzupełnienia projektu w zakresie niniejszego kryterium na etapie oceny spełnienia kryteriów wyboru (zgodnie z art. 45 ust. 3 ustawy wdrożeniowej).</t>
  </si>
  <si>
    <t>Warunkiem spełnienia kryterium jest zapewnienie zgodności projektu co najmniej w zakresie:
- Typ/rodzaj projektu jest zgodny z przewidzianym w szczegółowym opisie osi priorytetowych POIiŚ,
- Zgodność projektu z opisem działania / poddziałania (w tym celem oraz zakresem interwencji)
- Wnioskodawca jest zgodny z określonym typem beneficjenta lub katalogiem ostatecznych odbiorców instrumentów finansowych,
- Nie przekroczono pułapu maksymalnego poziomu dofinansowania,
- Spełniono warunki minimalnej/maksymalnej wartości projektu (o ile dotyczy),
- Spełniono warunki minimalnej/maksymalnej wartości wydatków kwalifikowanych projektu (o ile dotyczy),
- Wnioskodawcy składający wniosek są uprawnieni do ubiegania się o przyznanie dofinansowania w zakresie określonym we wniosku,
Istnieje możliwość poprawy/uzupełnienia projektu w zakresie niniejszego kryterium na etapie oceny spełnienia kryteriów wyboru (zgodnie z art. 45 ust. 3 ustawy wdrożeniowej).</t>
  </si>
  <si>
    <t>Sprawdzana jest zgodność projektu z horyzontalnymi zasadami niedyskryminacji i równości szans ze względu na płeć. W szczególności przedmiotem sprawdzenia jest, czy projekt nie ogranicza równego dostępu do zasobów (towarów, usług, infrastruktury) ze względu na płeć, pochodzenie rasowe lub etniczne, religię lub przekonania, niepełnosprawność, wiek lub orientację seksualną. W przypadku osób z niepełnosprawnościami, niedyskryminacyjny charakter projektu oznacza konieczność stosowania zasady uniwersalnego projektowania i racjonalnych usprawnień zapewniających dostępność oraz możliwości korzystania ze wspieranej infrastruktury.
Istnieje możliwość poprawy/uzupełnienia projektu w zakresie niniejszego kryterium na etapie oceny spełnienia kryteriów wyboru (zgodnie z art. 45 ust. 3 ustawy wdrożeniowej).</t>
  </si>
  <si>
    <t>W ramach kryterium ocenie podlega, czy harmonogram realizacji projektu nie narusza zasady n+3 w zakresie kwalifikowalności wydatków.
Istnieje możliwość poprawy/uzupełnienia projektu w zakresie niniejszego kryterium na etapie oceny spełnienia kryteriów wyboru (zgodnie z art. 45 ust. 3 ustawy wdrożeniowej).</t>
  </si>
  <si>
    <t>Warunkiem spełnienia kryterium jest wykazanie, że wobec potencjalnego beneficjenta (wnioskodawcy) nie orzeczono zakazu dostępu do środków funduszy europejskich na podstawie odrębnych przepisów takich jak:
a) art. 207 ust. 4 ustawy z dnia 27 sierpnia 2009 r. o finansach publicznych (t.j. Dz. U. 2013 r. poz. 885 z późn. zm.);
b) art. 12 ust. 1 pkt 1 ustawy z dnia 15 czerwca 2012 r. o skutkach powierzania wykonywania pracy cudzoziemcom przebywającym wbrew przepisom na terytorium Rzeczypospolitej Polskiej (Dz. U. 2012 poz. 769);
c) art. 9 ust. 1 pkt 2a ustawy z dnia 28 października 2002 r. o odpowiedzialności podmiotów zbiorowych za czyny zabronione pod groźbą kary (t.j. Dz. U. 2014 r. poz. 1417 z późn. zm.).
Istnieje możliwość poprawy/uzupełnienia projektu w zakresie niniejszego kryterium na etapie oceny spełnienia kryteriów wyboru (zgodnie z art. 45 ust. 3 ustawy wdrożeniowej).</t>
  </si>
  <si>
    <t>Czy wnioskodawca nie jest przedsiębiorstwem w trudnej sytuacji w rozumieniu Komunikatu Komisji Wytyczne dotyczące pomocy państwa na ratowanie i restrukturyzację przedsiębiorstw niefinansowych znajdujących się w trudnej sytuacji (Dz. Urz. UE 2014 C 249/01)?
Istnieje możliwość poprawy/uzupełnienia projektu w zakresie niniejszego kryterium na etapie oceny spełnienia kryteriów wyboru (zgodnie z art. 45 ust. 3 ustawy wdrożeniowej).</t>
  </si>
  <si>
    <t>Warunkiem spełnienia kryterium jest wykazanie, że projekt nie został fizycznie ukończony (w przypadku robót budowlanych) lub w pełni zrealizowany (w przypadku dostaw i usług) przed przedłożeniem wniosku o dofinansowanie, niezależnie od tego, czy wszystkie dotyczące tego projektu płatności zostały przez beneficjenta dokonane. Przez projekt ukończony/zrealizowany należy rozumieć projekt, dla którego przed dniem złożenia wniosku o dofinansowanie nastąpił odbiór ostatnich robót, dostaw lub usług.
Istnieje możliwość poprawy/uzupełnienia projektu w zakresie niniejszego kryterium na etapie oceny spełnienia kryteriów wyboru (zgodnie z art. 45 ust. 3 ustawy wdrożeniowej).</t>
  </si>
  <si>
    <t>Zgodnie z wytycznymi w zakresie system wyboru projektów, w przypadku projektów w trybie pozakonkursowym, nie ma możliwości wyboru do dofinansowania w trybie pozakonkursowym projektu, który został usunięty wcześniej z wykazu projektów zidentyfikowanych.
Istnieje możliwość poprawy/uzupełnienia projektu w zakresie niniejszego kryterium na etapie oceny spełnienia kryteriów wyboru (zgodnie z art. 45 ust. 3 ustawy wdrożeniowej).</t>
  </si>
  <si>
    <t>W ramach tego kryterium weryfikowane będzie, czy Wnioskodawca przedłożył jako załącznik do wniosku o dofinansowanie oświadczenie o braku podwójnego finansowania, wynikające z zakazu podwójnego finansowania, o którym mowa w „Wytycznych w zakresie kwalifikowalności wydatków w ramach Europejskiego Funduszu Rozwoju Regionalnego, Europejskiego Funduszu Społecznego oraz Funduszu Spójności na lata 2014-2020”.
Istnieje możliwość poprawy/uzupełnienia projektu w zakresie niniejszego kryterium na etapie oceny spełnienia kryteriów wyboru (zgodnie z art. 45 ust. 3 ustawy wdrożeniowej).</t>
  </si>
  <si>
    <t>Ocena polegać będzie na weryfikacji spójności informacji zawartych we wniosku oraz załącznikach do wniosku w tym dokumentacji technicznej. Wymóg spójności dokumentów nie oznacza konieczności sporządzania na nowo dokumentów przygotowanych na wcześniejszym etapie przygotowania projektu (np. studium wykonalności). Różnice pomiędzy dokumentami przygotowywanymi w oparciu o ogólne informacje a dokumentem ostatecznym nie oznaczają niespełnienia kryterium, konieczne jest jedynie wyjaśnienie przyczyn różnic oraz zaktualizowanie informacji, które są umieszczone we wniosku o dofinansowanie, w szczególności tych mających wpływ na wysokość dofinansowania.
Istnieje możliwość poprawy/uzupełnienia projektu w zakresie niniejszego kryterium na etapie oceny spełnienia kryteriów wyboru (zgodnie z art. 45 ust. 3 ustawy wdrożeniowej).</t>
  </si>
  <si>
    <t>Sprawdzana jest zgodność z Wytycznymi w zakresie zagadnień związanych z przygotowaniem projektów inwestycyjnych, w tym projektów generujących dochód i projektów hybrydowych na lata 2014-2020 (gdy mają zastosowanie).
W przypadku kwestii nieuregulowanych w powyższych Wytycznych, należy sprawdzić zgodność z Załącznikiem III (Metodyka przeprowadzania analizy kosztów i korzyści) do rozporządzenia wykonawczego Komisji (UE) nr 2015/207 z 20 stycznia 2015 r., rozporządzeniem delegowanym Komisji (UE) nr 480/2014 z dnia 3 marca 2014 r. oraz Guide to cost-benefit Analysis of Investment Projects (z ang. Przewodnikiem do analizy kosztów i korzyści projektów inwestycyjnych) z grudnia 2014 r. W przypadku dokumentów sektorowych (np. Blue Books, z ang. Niebieskie Księgi) należy sprawdzić zgodność również z tymi dokumentami.
Kryterium nie ma zastosowania jeśli poprawność została sprawdzona na wcześniejszym etapie oceny projektu, a dane mające wpływ na poziom dofinansowania nie uległy zmianie.
Istnieje możliwość poprawy/uzupełnienia projektu w zakresie niniejszego kryterium na etapie oceny spełnienia kryteriów wyboru (zgodnie z art. 45 ust. 3 ustawy wdrożeniowej).</t>
  </si>
  <si>
    <t>Sprawdzana jest potencjalna kwalifikowalność wydatków planowanych do poniesienia na podstawie informacji zawartych we wniosku o dofinansowanie, czyli poprawność przypisania wydatków do wydatków kwalifikowalnych zgodnie z zasadami zawartymi w „Wytycznych w zakresie kwalifikowalności wydatków w ramach Europejskiego Funduszu Rozwoju Regionalnego, Europejskiego Funduszu Społecznego oraz Funduszu Spójności na lata 2014-2020”. Ponadto weryfikowany jest sposób opisu wydatków kwalifikowalnych pod kątem uzasadnienia włączenia do wydatków kwalifikowalnych tych wydatków, dla których, zgodnie z ww. Wytycznymi lub SzOOP, warunkiem koniecznym dla ich uznania za kwalifikowalne jest ich wskazanie we wniosku o dofinansowanie i w umowie o dofinansowanie.
Istnieje możliwość poprawy/uzupełnienia projektu w zakresie niniejszego kryterium na etapie oceny spełnienia kryteriów wyboru (zgodnie z art. 45 ust. 3 ustawy wdrożeniowej).</t>
  </si>
  <si>
    <t>Sytuacja finansowa potencjalnego beneficjenta/operatora (wnioskodawcy) nie zagraża realizacji i utrzymaniu rezultatów projektu, potwierdzone, wiarygodne źródła współfinansowania projektu co najmniej w okresie trwałości projektu.
Sytuacja finansowa potencjalnego beneficjenta/operatora (wnioskodawcy) nie zagraża realizacji i utrzymaniu rezultatów projektu, potwierdzone, wiarygodne źródła współfinansowania projektu co najmniej w okresie trwałości projektu.
Istnieje możliwość poprawy/uzupełnienia projektu w zakresie niniejszego kryterium na etapie oceny spełnienia kryteriów wyboru (zgodnie z art. 45 ust. 3 ustawy wdrożeniowej).</t>
  </si>
  <si>
    <t>Zdolność do reagowania i adaptacji do zmian klimatu (w szczególności w obszarze zagrożenia powodziowego). Wszelkie elementy infrastruktury zlokalizowane na obszarach zagrożonych powodzią (oceniana zgodnie z dyrektywą 2007/60/WE), powinny być zaprojektowane w sposób, który uwzględnia to ryzyko. Aplikacja projektowa musi wyraźnie wskazywać czy inwestycja ma wpływ na ryzyko powodziowe, a jeśli tak, to w jaki sposób zarządza się tym ryzykiem.
Istnieje możliwość poprawy/uzupełnienia projektu w zakresie niniejszego kryterium na etapie oceny spełnienia kryteriów wyboru (zgodnie z art. 45 ust. 3 ustawy wdrożeniowej).</t>
  </si>
  <si>
    <t>Sprawdzane jest, czy w przypadku pomocy udzielonej ze środków POIiŚ 2014-2020 dużemu przedsiębiorcy, wkład finansowy z funduszy nie spowoduje znacznej utraty miejsc pracy w istniejących lokalizacjach tego przedsiębiorcy na terytorium UE w związku z realizacją dofinansowywanego projektu.
Istnieje możliwość poprawy/uzupełnienia projektu w zakresie niniejszego kryterium na etapie oceny spełnienia kryteriów wyboru (zgodnie z art. 45 ust. 3 ustawy wdrożeniowej).</t>
  </si>
  <si>
    <t>Sprawdzane jest, w jakim stopniu  projekt jest zgodny lub komplementarny z celami Strategii Unii Europejskiej dla regionu Morza Bałtyckiego.
Istnieje możliwość poprawy/uzupełnienia projektu w zakresie niniejszego kryterium na etapie oceny spełnienia kryteriów wyboru (zgodnie z art. 45 ust. 3 ustawy wdrożeniowej).</t>
  </si>
  <si>
    <t>Zakres projektu jest zgodny z przyjętą przez Radę Ministrów strategią ponadregionalną oraz jest to przedsięwzięcie o rzeczywistym potencjale ponadregionalnym, tj. cechujące się wartością dodaną wynikającą z koncentracji na zadaniach wykraczających poza obszar województwa, istotnych dla rozwoju na szerszym obszarze.
Istnieje możliwość poprawy/uzupełnienia projektu w zakresie niniejszego kryterium na etapie oceny spełnienia kryteriów wyboru (zgodnie z art. 45 ust. 3 ustawy wdrożeniowej).</t>
  </si>
  <si>
    <t>W ramach kryterium badaniu będzie podlegała ekonomiczna stopa zwrotu(ERR) wyrażona w % w 10-cio letnim okresie referencyjnym analizy.
Istnieje możliwość poprawy/uzupełnienia projektu w zakresie niniejszego kryterium na etapie oceny spełnienia kryteriów wyboru (zgodnie z art. 45 ust. 3 ustawy wdrożeniowej).</t>
  </si>
  <si>
    <t>Inwestycja posiada pozytywną opinię o celowości inwestycji (dalej: OCI), o której mowa w ustawie o świadczeniach opieki zdrowotnej finansowanych ze środków publicznych.
Istnieje możliwość poprawy/uzupełnienia projektu w zakresie niniejszego kryterium na etapie oceny spełnienia kryteriów wyboru (zgodnie z art. 45 ust. 3 ustawy wdrożeniowej).</t>
  </si>
  <si>
    <r>
      <t>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t>
    </r>
    <r>
      <rPr>
        <sz val="7"/>
        <color theme="1"/>
        <rFont val="Calibri"/>
        <family val="2"/>
        <charset val="238"/>
        <scheme val="minor"/>
      </rPr>
      <t xml:space="preserve"> 5</t>
    </r>
    <r>
      <rPr>
        <sz val="10"/>
        <color theme="1"/>
        <rFont val="Calibri"/>
        <family val="2"/>
        <charset val="238"/>
        <scheme val="minor"/>
      </rPr>
      <t xml:space="preserve"> / 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t>
    </r>
    <r>
      <rPr>
        <sz val="7"/>
        <color theme="1"/>
        <rFont val="Calibri"/>
        <family val="2"/>
        <charset val="238"/>
        <scheme val="minor"/>
      </rPr>
      <t>6</t>
    </r>
    <r>
      <rPr>
        <sz val="10"/>
        <color theme="1"/>
        <rFont val="Calibri"/>
        <family val="2"/>
        <charset val="238"/>
        <scheme val="minor"/>
      </rPr>
      <t xml:space="preserve">
Istnieje możliwość poprawy/uzupełnienia projektu w zakresie niniejszego kryterium na etapie oceny spełnienia kryteriów wyboru (zgodnie z art. 45 ust. 3 ustawy wdrożeniowej).</t>
    </r>
    <r>
      <rPr>
        <sz val="7"/>
        <color theme="1"/>
        <rFont val="Calibri"/>
        <family val="2"/>
        <charset val="238"/>
        <scheme val="minor"/>
      </rPr>
      <t xml:space="preserve"> 
5 W przypadku projektów, w ramach których nie przewiduje się zwiększenia zakresu udzielania świadczeń opieki zdrowotnej. Spełnienie tego warunku będzie elementem kontroli w czasie realizacji projektu oraz po zakończeniu jego realizacji w ramach tzw. kontroli trwałości.
 6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Spełnienie tego warunku będzie elementem kontroli w czasie realizacji projektu oraz po zakończeniu jego realizacji w ramach tzw. kontroli trwałości</t>
    </r>
    <r>
      <rPr>
        <sz val="10"/>
        <color theme="1"/>
        <rFont val="Calibri"/>
        <family val="2"/>
        <charset val="238"/>
        <scheme val="minor"/>
      </rPr>
      <t>.</t>
    </r>
  </si>
  <si>
    <t>Wnioskodawca dysponuje lub najpóźniej w dniu zakończenia okresu kwalifikowalności wydatków określonego w umowie o dofinansowanie projektu będzie dysponował kadrą medyczną odpowiednio wykwalifikowaną do obsługi wyrobów medycznych objętych projektem.
Istnieje możliwość poprawy/uzupełnienia projektu w zakresie niniejszego kryterium na etapie oceny spełnienia kryteriów wyboru (zgodnie z art. 45 ust. 3 ustawy wdrożeniowej).</t>
  </si>
  <si>
    <t>Wnioskodawca dysponuje lub najpóźniej w dniu zakończenia okresu kwalifikowalności wydatków określonego w umowie o dofinansowanie projektu będzie dysponował infrastrukturą techniczną niezbędną do instalacji i użytkowania sprzętu i aparatury medycznej objętej projektem.
Istnieje możliwość poprawy/uzupełnienia projektu w zakresie niniejszego kryterium na etapie oceny spełnienia kryteriów wyboru (zgodnie z art. 45 ust. 3 ustawy wdrożeniowej).</t>
  </si>
  <si>
    <t>Wydatki są racjonalne, tzn. oparte na wiarygodnych źródłach, tj.
- w zakresie robót budowlanych – kosztorys inwestorski oparty o aktualny cennik dostępny na rynku dotyczący cen w budownictwie
- w zakresie usług lub dostaw - rozeznanie rynku, cennik lub inne
- z przeprowadzonej analizy wariantów wynika, że rozwiązanie przyjęte do realizacji (wybrany wariant realizacji inwestycji) jest rozwiązaniem najlepszym biorąc pod uwagę aspekty: instytucjonalny, techniczny i środowiskowy, a także najbardziej uzasadnionym z punktu widzenia efektywności kosztowej.
Istnieje możliwość poprawy/uzupełnienia projektu w zakresie niniejszego kryterium na etapie oceny spełnienia kryteriów wyboru (zgodnie z art. 45 ust. 3 ustawy wdrożeniowej).</t>
  </si>
  <si>
    <t>Projekt nie wspiera dużych instytucji udzielających świadczeń opiekuńczych i pielęgnacyjnych zdefiniowanych w polskim prawie, dostarczających usług opieki dedykowanych dla osób niepełnosprawnych, dzieci, osób starszych i niepełnosprawnych umysłowo.
Istnieje możliwość poprawy/uzupełnienia projektu w zakresie niniejszego kryterium na etapie oceny spełnienia kryteriów wyboru (zgodnie z art. 45 ust. 3 ustawy wdrożeniowej).</t>
  </si>
  <si>
    <t>Projekt uzyskał pozytywną rekomendację Komitetu Sterującego ds. koordynacji interwencji EFSI w sektorze zdrowia wyrażoną we właściwej uchwale (dotyczy tylko projektów wybieranych do dofinansowania w trybie pozakonkursowym oraz projektów dotyczących utworzenia nowego ośrodka kardiochirurgicznego dla dzieci niezależnie od trybu wyboru projektu do realizacji).
Istnieje możliwość poprawy/uzupełnienia projektu w zakresie niniejszego kryterium na etapie oceny spełnienia kryteriów wyboru (zgodnie z art. 45 ust. 3 ustawy wdrożeniowej).</t>
  </si>
  <si>
    <t>Projekty nie zakładają zwiększenia liczby łóżek szpitalnych – chyba, że: 
a) taka potrzeba wynika z danych zawartych we właściwych mapach lub danych źródłowych do ww. map dostępnych na platformie lub na podstawie sprawozdawczości Narodowego Funduszu Zdrowia za ostatni rok sprawozdawczy, o ile dane wymagane do oceny projektu nie zostały uwzględnione w obowiązującej mapie, lub
b) projekt zakłada konsolidację dwóch lub więcej oddziałów szpitalnych/ szpitali, przy czym liczba łóżek szpitalnych w skonsolidowanej jednostce nie może być większa niż  suma łóżek w konsolidowanych oddziałach szpitalnych/ szpitalach (chyba, że spełniony jest warunek, o którym mowa w ppkt a).
Istnieje możliwość poprawy/uzupełnienia projektu w zakresie niniejszego kryterium na etapie oceny spełnienia kryteriów wyboru (zgodnie z art. 45 ust. 3 ustawy wdrożeniowej).</t>
  </si>
  <si>
    <r>
      <t xml:space="preserve"> Projekty dotyczące oddziałów o charakterze zabiegowym</t>
    </r>
    <r>
      <rPr>
        <sz val="6"/>
        <color theme="1"/>
        <rFont val="Calibri"/>
        <family val="2"/>
        <charset val="238"/>
        <scheme val="minor"/>
      </rPr>
      <t>15</t>
    </r>
    <r>
      <rPr>
        <sz val="10"/>
        <color theme="1"/>
        <rFont val="Calibri"/>
        <family val="2"/>
        <charset val="238"/>
        <scheme val="minor"/>
      </rPr>
      <t xml:space="preserve">  mogą być realizowane wyłącznie na rzecz oddziału, w którym udział świadczeń zabiegowych we wszystkich świadczeniach udzielanych na tym oddziale wynosi co najmniej 50%. 
Istnieje możliwość poprawy/uzupełnienia projektu w zakresie niniejszego kryterium na etapie oceny spełnienia kryteriów wyboru (zgodnie z art. 45 ust. 3 ustawy wdrożeniowej).
</t>
    </r>
    <r>
      <rPr>
        <sz val="7"/>
        <color theme="1"/>
        <rFont val="Calibri"/>
        <family val="2"/>
        <charset val="238"/>
        <scheme val="minor"/>
      </rPr>
      <t xml:space="preserve">15 Dotyczy projektów przewidujących w zakresie wsparcia oddziały o charakterze zabiegowym zgodnie z danymi dostępnymi na platformie danych Baza Analiz Systemowych i Wdrożeniowych.
</t>
    </r>
  </si>
  <si>
    <t>W ramach kryterium badaniu będzie podlegał wskaźnik płynności.
Istnieje możliwość poprawy/uzupełnienia projektu w zakresie niniejszego kryterium na etapie oceny spełnienia kryteriów wyboru (zgodnie z art. 45 ust. 3 ustawy wdrożeniowej).</t>
  </si>
  <si>
    <r>
      <t xml:space="preserve">Posiadanie przez podmiot leczniczy akredytacji wydanej na podstawie ustawy z dnia 6 listopada 2008 r. o akredytacji w ochronie zdrowia(dalej: akredytacji) lub jest w okresie przygotowawczym do przeprowadzenia wizyty akredytacyjnej </t>
    </r>
    <r>
      <rPr>
        <i/>
        <sz val="7"/>
        <color theme="1"/>
        <rFont val="Calibri"/>
        <family val="2"/>
        <charset val="238"/>
        <scheme val="minor"/>
      </rPr>
      <t>17</t>
    </r>
    <r>
      <rPr>
        <i/>
        <sz val="10"/>
        <color theme="1"/>
        <rFont val="Calibri"/>
        <family val="2"/>
        <charset val="238"/>
        <scheme val="minor"/>
      </rPr>
      <t xml:space="preserve">  lub posiada certyfikat normy EN 15224 – Usługi Ochrony Zdrowia – System Zarządzania Jakością.  
Istnieje możliwość poprawy/uzupełnienia projektu w zakresie niniejszego kryterium na etapie oceny spełnienia kryteriów wyboru (zgodnie z art. 45 ust. 3 ustawy wdrożeniowej).
</t>
    </r>
    <r>
      <rPr>
        <i/>
        <sz val="7"/>
        <color theme="1"/>
        <rFont val="Calibri"/>
        <family val="2"/>
        <charset val="238"/>
        <scheme val="minor"/>
      </rPr>
      <t>17 Okres przygotowawczy rozpoczyna się od daty podpisania umowy w zakresie przeprowadzenia przeglądu akredytacyjnego przez podmiot leczniczy.</t>
    </r>
  </si>
  <si>
    <r>
      <t xml:space="preserve">Przedstawienie przez wnioskodawcę zatwierdzonego przez podmiot tworzący programu restrukturyzacji </t>
    </r>
    <r>
      <rPr>
        <i/>
        <sz val="7"/>
        <color theme="1"/>
        <rFont val="Calibri"/>
        <family val="2"/>
        <charset val="238"/>
        <scheme val="minor"/>
      </rPr>
      <t>18</t>
    </r>
    <r>
      <rPr>
        <i/>
        <sz val="10"/>
        <color theme="1"/>
        <rFont val="Calibri"/>
        <family val="2"/>
        <charset val="238"/>
        <scheme val="minor"/>
      </rPr>
      <t xml:space="preserve"> podmiotu leczniczego zawierającego działania prowadzące do poprawy jego efektywności.
Istnieje możliwość poprawy/uzupełnienia projektu w zakresie niniejszego kryterium na etapie oceny spełnienia kryteriów wyboru (zgodnie z art. 45 ust. 3 ustawy wdrożeniowej).
</t>
    </r>
    <r>
      <rPr>
        <i/>
        <sz val="7"/>
        <color theme="1"/>
        <rFont val="Calibri"/>
        <family val="2"/>
        <charset val="238"/>
        <scheme val="minor"/>
      </rPr>
      <t>18   Restrukturyzacja oznacza nowoczesne zmiany dokonywane w przedsiębiorstwie, mające na celu poprawę struktury organizacyjnej i zasad funkcjonowania. A. Stabryła przyjmując za kryterium zakres restrukturyzacji wyróżnia następujące jej odmiany: (Źródło: [A. Stabryła, Zarządzanie strategiczne w teorii i praktyce firmy, PWN, Warszawa-Kraków 2000, s.251]).
Restrukturyzacja podmiotowa - dotyczy przekształceń prawno-ekonomicznych,
Restrukturyzacja przedmiotowa - dotyczy zmian w obszarze techniczno- technologicznym i asortymentowym,
Restrukturyzacja naprawcza - dotyczy przedsiębiorstw którym grozi likwidacja, najczęściej wynika ze złej sytuacji przedsiębiorstwa. Ma na celu poprawę niekorzystnych warunków ekonomicznych i przywrócenie wypłacalności firmy,
Restrukturyzacja rozwojowa - za podstawę przyjmuje decyzje strategiczne podejmowane w przedsiębiorstwie, dotyczy działań o charakterze innowacyjnym, rozwojowym. Obejmuje okres od 2 do 5 lat.
Dodatkowo wyróżnia się: 
Restrukturyzacja zasobów przedsiębiorstwa - polega na zwiększeniu wydajności majątku rzeczowego i zasobów ludzkich tak aby odpowiadały kryteriom panującym na rynku,
Restrukturyzacja techniczna i technologiczna - łączy zmiany w ofercie przedsiębiorstwa i sposobach wytwarzania produktów w jeden spójny proces (Źródło: [C. Suszyński, Restrukturyzacja, konsolidacja,  globalizacja  przedsiębiorstw,  PWE, Warszawa 2003, s.138])</t>
    </r>
  </si>
  <si>
    <t>Podmiot leczniczy realizuje działania konsolidacyjne lub inne formy współpracy z podmiotami leczniczymi tj.  realizacja świadczeń opieki zdrowotnej w oparciu o umowę podwykonawstwa, w ramach której wnioskodawca jest zleceniobiorcą, w celu wzmocnienia efektywności finansowej podmiotów leczniczych oraz ograniczenia kosztów systemu.
Istnieje możliwość poprawy/uzupełnienia projektu w zakresie niniejszego kryterium na etapie oceny spełnienia kryteriów wyboru (zgodnie z art. 45 ust. 3 ustawy wdrożeniowej).</t>
  </si>
  <si>
    <r>
      <t>Podmiot leczniczy udziela świadczeń opieki zdrowotnej w ramach modelu opieki koordynowanej</t>
    </r>
    <r>
      <rPr>
        <i/>
        <sz val="7"/>
        <color theme="1"/>
        <rFont val="Calibri"/>
        <family val="2"/>
        <charset val="238"/>
        <scheme val="minor"/>
      </rPr>
      <t xml:space="preserve">.19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19 Rozumianej zgodnie z definicją opieki koordynowanej zawartej w Podrozdziale 6.3.2.3 Krajowych ram strategicznych. Policy paper dla ochrony zdrowia na lata 2014-2020 (str. 191).</t>
    </r>
  </si>
  <si>
    <t>Posiadanie przez podmiot leczniczy informatycznych systemów szpitalnych.
Istnieje możliwość poprawy/uzupełnienia projektu w zakresie niniejszego kryterium na etapie oceny spełnienia kryteriów wyboru (zgodnie z art. 45 ust. 3 ustawy wdrożeniowej).</t>
  </si>
  <si>
    <t xml:space="preserve">Realizowanie przez podmiot leczniczy badań klinicznych niekomercyjnych.                  
Istnieje możliwość poprawy/uzupełnienia projektu w zakresie niniejszego kryterium na etapie oceny spełnienia kryteriów wyboru (zgodnie z art. 45 ust. 3 ustawy wdrożeniowej).                                                                                                      </t>
  </si>
  <si>
    <t>Poziom wykorzystania (obłożenie) łóżek w oddziałach lub innych jednostkach organizacyjnych objętych zakresem projektu (dane za rok poprzedzający rok złożenia wniosku o dofinansowanie).
Istnieje możliwość poprawy/uzupełnienia projektu w zakresie niniejszego kryterium na etapie oceny spełnienia kryteriów wyboru (zgodnie z art. 45 ust. 3 ustawy wdrożeniowej).</t>
  </si>
  <si>
    <r>
      <t xml:space="preserve">Uwzględnienie w projekcie  działań mających na celu modernizację lub doposażenie Bloku Operacyjnego (dalej: BO) </t>
    </r>
    <r>
      <rPr>
        <i/>
        <sz val="7"/>
        <color theme="1"/>
        <rFont val="Calibri"/>
        <family val="2"/>
        <charset val="238"/>
        <scheme val="minor"/>
      </rPr>
      <t xml:space="preserve">22 </t>
    </r>
    <r>
      <rPr>
        <i/>
        <sz val="10"/>
        <color theme="1"/>
        <rFont val="Calibri"/>
        <family val="2"/>
        <charset val="238"/>
        <scheme val="minor"/>
      </rPr>
      <t xml:space="preserve">  w celu poprawy bezpieczeństwa i jakości świadczeń opieki zdrowotnej/Uwzględnienie w projekcie działań mających na celu modernizację lub doposażenie  Oddziału/ów Anestezjologii i Intensywnej Terapii (dalej: OAiT) </t>
    </r>
    <r>
      <rPr>
        <i/>
        <sz val="7"/>
        <color theme="1"/>
        <rFont val="Calibri"/>
        <family val="2"/>
        <charset val="238"/>
        <scheme val="minor"/>
      </rPr>
      <t>23</t>
    </r>
    <r>
      <rPr>
        <i/>
        <sz val="10"/>
        <color theme="1"/>
        <rFont val="Calibri"/>
        <family val="2"/>
        <charset val="238"/>
        <scheme val="minor"/>
      </rPr>
      <t xml:space="preserve">   w celu poprawy bezpieczeństwa i jakości świadczeń opieki zdrowotnej/Uwzględnienie w projekcie działań mających na celu zwiększenie liczby stanowisk intensywnej terapii w OAiT
Istnieje możliwość poprawy/uzupełnienia projektu w zakresie niniejszego kryterium na etapie oceny spełnienia kryteriów wyboru (zgodnie z art. 45 ust. 3 ustawy wdrożeniowej).
</t>
    </r>
    <r>
      <rPr>
        <i/>
        <sz val="7"/>
        <color theme="1"/>
        <rFont val="Calibri"/>
        <family val="2"/>
        <charset val="238"/>
        <scheme val="minor"/>
      </rPr>
      <t>22  Dotyczy Bloków Operacyjnych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
23 Dotyczy Oddziału/ów Anestezjologii i Intensywnej Terapii współpracujących z oddziałami/innymi jednostkami organizacyjnymi szpitali ponadregionalnych udzielających świadczeń zdrowotnych stacjonarnych i całodobowych na rzecz osób dorosłych, dedykowanych następującym chorobom: układu krążenia, i/lub nowotworowym, i/lub/ układu kostno– stawowo – mięśniowego, i/lub układu oddechowego, i/lub psychicznym, i/lub ginekologii, położnictwu, neonatologii, pediatrii oraz innych oddziałów zajmujących się leczeniem dzieci.</t>
    </r>
  </si>
  <si>
    <r>
      <t xml:space="preserve">Udział świadczeń zabiegowych w stosunku do wszystkich świadczeń udzielanych na oddziale o charakterze zabiegowym </t>
    </r>
    <r>
      <rPr>
        <i/>
        <sz val="7"/>
        <color theme="1"/>
        <rFont val="Calibri"/>
        <family val="2"/>
        <charset val="238"/>
        <scheme val="minor"/>
      </rPr>
      <t>24, 25,</t>
    </r>
    <r>
      <rPr>
        <i/>
        <sz val="10"/>
        <color theme="1"/>
        <rFont val="Calibri"/>
        <family val="2"/>
        <charset val="238"/>
        <scheme val="minor"/>
      </rPr>
      <t xml:space="preserve"> objętym zakresem wsparcia</t>
    </r>
    <r>
      <rPr>
        <i/>
        <sz val="7"/>
        <color theme="1"/>
        <rFont val="Calibri"/>
        <family val="2"/>
        <charset val="238"/>
        <scheme val="minor"/>
      </rPr>
      <t xml:space="preserve"> 26
</t>
    </r>
    <r>
      <rPr>
        <i/>
        <sz val="10"/>
        <color theme="1"/>
        <rFont val="Calibri"/>
        <family val="2"/>
        <charset val="238"/>
        <scheme val="minor"/>
      </rPr>
      <t>Istnieje możliwość poprawy/uzupełnienia projektu w zakresie niniejszego kryterium na etapie oceny spełnienia kryteriów wyboru (zgodnie z art. 45 ust. 3 ustawy wdrożeniowej).</t>
    </r>
    <r>
      <rPr>
        <i/>
        <sz val="7"/>
        <color theme="1"/>
        <rFont val="Calibri"/>
        <family val="2"/>
        <charset val="238"/>
        <scheme val="minor"/>
      </rPr>
      <t xml:space="preserve">
24   Zgodnie z danymi dostępnymi na platformie danych Baza Analiz Systemowych i Wdrożeniowych.
25 Wg danych za rok poprzedzający rok składania wniosku o dofinansowanie.
26 Dotyczy projektów uwzględniających w zakresie projektu oddziały o charakterze zabiegowym.
</t>
    </r>
  </si>
  <si>
    <r>
      <t xml:space="preserve">Udział przyjęć w trybie nagłym w stosunku do wszystkich przyjęć na oddziałach o charakterze zachowawczym </t>
    </r>
    <r>
      <rPr>
        <i/>
        <sz val="7"/>
        <color theme="1"/>
        <rFont val="Calibri"/>
        <family val="2"/>
        <charset val="238"/>
        <scheme val="minor"/>
      </rPr>
      <t xml:space="preserve">24, 25 </t>
    </r>
    <r>
      <rPr>
        <i/>
        <sz val="10"/>
        <color theme="1"/>
        <rFont val="Calibri"/>
        <family val="2"/>
        <charset val="238"/>
        <scheme val="minor"/>
      </rPr>
      <t xml:space="preserve">, objętym zakresem wsparcia </t>
    </r>
    <r>
      <rPr>
        <i/>
        <sz val="7"/>
        <rFont val="Calibri"/>
        <family val="2"/>
        <charset val="238"/>
        <scheme val="minor"/>
      </rPr>
      <t xml:space="preserve">27
</t>
    </r>
    <r>
      <rPr>
        <i/>
        <sz val="10"/>
        <rFont val="Calibri"/>
        <family val="2"/>
        <charset val="238"/>
        <scheme val="minor"/>
      </rPr>
      <t>Istnieje możliwość poprawy/uzupełnienia projektu w zakresie niniejszego kryterium na etapie oceny spełnienia kryteriów wyboru (zgodnie z art. 45 ust. 3 ustawy wdrożeniowej).</t>
    </r>
    <r>
      <rPr>
        <i/>
        <sz val="7"/>
        <rFont val="Calibri"/>
        <family val="2"/>
        <charset val="238"/>
        <scheme val="minor"/>
      </rPr>
      <t xml:space="preserve">
24   Zgodnie z danymi dostępnymi na platformie danych Baza Analiz Systemowych i Wdrożeniowych.
25 Wg danych za rok poprzedzający rok składania wniosku o dofinansowanie.
27 Dotyczy projektów uwzględniających w zakresie projektu oddziały o charakterze zachowawczym.</t>
    </r>
  </si>
  <si>
    <t xml:space="preserve">Wykorzystywanie urządzeń zakupionych w ramach projektu do świadczenia usług w ramach Ambulatoryjnej Opieki Specjalistycznej.
Istnieje możliwość poprawy/uzupełnienia projektu w zakresie niniejszego kryterium na etapie oceny spełnienia kryteriów wyboru (zgodnie z art. 45 ust. 3 ustawy wdrożeniowej).
</t>
  </si>
  <si>
    <r>
      <t xml:space="preserve">Wpływ realizacji projektu na skrócenie średniego czasu hospitalizacji  </t>
    </r>
    <r>
      <rPr>
        <i/>
        <sz val="7"/>
        <color theme="1"/>
        <rFont val="Calibri"/>
        <family val="2"/>
        <charset val="238"/>
        <scheme val="minor"/>
      </rPr>
      <t xml:space="preserve">34 </t>
    </r>
    <r>
      <rPr>
        <i/>
        <sz val="10"/>
        <color theme="1"/>
        <rFont val="Calibri"/>
        <family val="2"/>
        <charset val="238"/>
        <scheme val="minor"/>
      </rPr>
      <t xml:space="preserve">na oddziałach lub innych jednostkach organizacyjnych szpitala objętych zakresem projektu w drugim roku po zakończeniu realizacji projektu w stosunku do roku bazowego (rok poprzedzający rok złożenia wniosku o dofinansowanie).
Istnieje możliwość poprawy/uzupełnienia projektu w zakresie niniejszego kryterium na etapie oceny spełnienia kryteriów wyboru (zgodnie z art. 45 ust. 3 ustawy wdrożeniowej).
</t>
    </r>
    <r>
      <rPr>
        <i/>
        <sz val="7"/>
        <color theme="1"/>
        <rFont val="Calibri"/>
        <family val="2"/>
        <charset val="238"/>
        <scheme val="minor"/>
      </rPr>
      <t>34 Średni czas hospitalizacji jest ilorazem sumy liczby dni hospitalizacji wszystkich pacjentów w danym roku kalendarzowym na oddziałach lub innych jednostkach organizacyjnych szpitala objętych zakresem projektu i liczby pacjentów tych oddziałów  lub innych jednostek organizacyjnych szpitala objętych zakresem projektu w danym roku kalendarzowym.</t>
    </r>
  </si>
  <si>
    <t>Uwzględnienie w projekcie wymiany przestarzałych urządzeń na nowe, szybsze lub bardziej precyzyjne wyroby medyczne.
Istnieje możliwość poprawy/uzupełnienia projektu w zakresie niniejszego kryterium na etapie oceny spełnienia kryteriów wyboru (zgodnie z art. 45 ust. 3 ustawy wdrożeniowej).</t>
  </si>
  <si>
    <t>nie dotyczy</t>
  </si>
  <si>
    <t xml:space="preserve"> Kryteria premiują projekty realizowane przez podmioty posiadające zatwierdzony przez podmiot tworzący program restrukturyzacji zaktualizowany w oparciu o dane wynikające z map potrzeb zdrowotnych, zawierający działania prowadzące do poprawy ich efektywności – dotyczy szpitali.</t>
  </si>
  <si>
    <t>Sprawdzane jest, czy projekt został przygotowany (albo jest przygotowywany i właściwa instytucja jest w stanie na bieżąco weryfikować poprawność dalszych działań w tym zakresie) zgodnie z prawem dotyczącym ochrony środowiska, w tym:
- ustawą z dnia 3 października 2008 r. o udostępnianiu informacji o środowisku i jego ochronie, udziale społeczeństwa w ochronie środowiska oraz o ocenach oddziaływania na środowisko (t.j. Dz.U. z 2017 r. poz. 1405 z późn.zm);
- ustawą z dnia 27 kwietnia 2001 r. Prawo ochrony środowiska (t.j. Dz.U. z 2017 r. poz. 519 z poźn.zm);
- ustawą z dnia 16 kwietnia 2004 r. o ochronie przyrody (t.j. Dz.U. z 2016 r. poz. 2134 z późn.zm);
- ustawą z dnia 20 lipca 2017 r. Prawo wodne (t.j. Dz.U. z 2017 r. poz. 1566 z późn.zm).
Weryfikacji podlega pełna dokumentacja, zgodnie z regulaminem konkursu lub wezwaniem do złożenia wniosku o dofinansowanie dla projektu pozakonkursowego.
Istnieje możliwość poprawy/uzupełnienia projektu w zakresie niniejszego kryterium na etapie oceny spełnienia kryteriów wyboru (zgodnie z art. 45 ust. 3 ustawy wdrożeniowej).</t>
  </si>
  <si>
    <r>
      <t xml:space="preserve">Zaplanowane w ramach projektu działania są uzasadnione z punktu widzenia rzeczywistego zapotrzebowania na dany produkt (wytworzona infrastruktura, w tym ilość, parametry wyrobu medycznego są adekwatne do zakresu udzielanych przez jednostkę świadczeń opieki zdrowotnej lub, w przypadku poszerzania oferty medycznej </t>
    </r>
    <r>
      <rPr>
        <sz val="7"/>
        <color theme="1"/>
        <rFont val="Calibri"/>
        <family val="2"/>
        <charset val="238"/>
        <scheme val="minor"/>
      </rPr>
      <t>9</t>
    </r>
    <r>
      <rPr>
        <sz val="10"/>
        <color theme="1"/>
        <rFont val="Calibri"/>
        <family val="2"/>
        <charset val="238"/>
        <scheme val="minor"/>
      </rPr>
      <t xml:space="preserve">, odpowiada na zidentyfikowane deficyty podaży świadczeń opieki zdrowotnej), tj.:
• w zakresie robót budowalnych – możliwe jest wykonanie prac budowlanych w danym oddziale lub jednostce współpracującej z oddziałem, z wyłączeniem </t>
    </r>
    <r>
      <rPr>
        <sz val="7"/>
        <color theme="1"/>
        <rFont val="Calibri"/>
        <family val="2"/>
        <charset val="238"/>
        <scheme val="minor"/>
      </rPr>
      <t>10</t>
    </r>
    <r>
      <rPr>
        <sz val="10"/>
        <color theme="1"/>
        <rFont val="Calibri"/>
        <family val="2"/>
        <charset val="238"/>
        <scheme val="minor"/>
      </rPr>
      <t xml:space="preserve">  budowy nowego obiektu; 
•  w zakresie zakupu wyrobów medycznych – zakres projektu powinien być zgodny z warunkami określonymi w rozporządzeniu Ministra Zdrowia z dnia 22 listopada 2013 r. w sprawie świadczeń gwarantowanych z zakresu leczenia szpitalnego odnośnie wymogów określonych dla zakresu objętego umową z Dyrektorem wojewódzkiego oddziału Narodowego Funduszu Zdrowia lub warunkami określonymi w innych przepisach w zakresie wymagań dla realizowania poszczególnych procedur. Możliwy jest zakup dodatkowych wyrobów medycznych ujętych w ww. wymogach pod warunkiem wykazania, że ten, który posiada Wnioskodawca jest wykorzystywany w maksymalnym stopniu.
Istnieje możliwość poprawy/uzupełnienia projektu w zakresie niniejszego kryterium na etapie oceny spełnienia kryteriów wyboru (zgodnie z art. 45 ust. 3 ustawy wdrożeniowej).
</t>
    </r>
    <r>
      <rPr>
        <sz val="7"/>
        <color theme="1"/>
        <rFont val="Calibri"/>
        <family val="2"/>
        <charset val="238"/>
        <scheme val="minor"/>
      </rPr>
      <t>9 Dotyczy tylko projektów pozakonkursowych i ma zastosowanie w przypadku projektów przewidujących rozwój działalności medycznej podmiotu leczniczego lub zwiększenie jego potencjału w tym zakresie (np. poprzez zakup dodatkowych wyrobów medycznych lub zwiększenie liczby łóżek szpitalnych).
10 Nie dotyczy projektów pozakonkursowych i ograniczenie to nie ma zastosowanie w przypadku projektów przewidujących rozwój działalności medycznej podmiotu leczniczego lub zwiększenie jego potencjału w tym zakresie (np. poprzez zakup dodatkowych wyrobów medycznych lub zwiększenie liczby łóżek szpitalnych).</t>
    </r>
  </si>
  <si>
    <t>POIS.09.01.00-00-0256/17-00</t>
  </si>
  <si>
    <t>WSPARCIE BAZ LOTNICZEGO POGOTOWIA RATUNKOWEGO – ETAP 1</t>
  </si>
  <si>
    <t>elem projektu jest poprawa jakości i dostępności usług świadczonych przez Lotnicze Pogotowie Ratunkowe, co przyczyni się do zwiększenia dostępności świadczeń zdrowotnych dla pacjentów.
Zakres przedmiotowy projektu - wybudowanie i wyremontowanie oraz doposażanie 5 baz Lotniczego Pogotowia Ratunkowego zlokalizowanych w: 
- Olsztynie-Gryźlinach - budowa bazy HEMS wraz z zagospodarowaniem terenu; zaprojektowanie, dostawa i montaż przesuwnicy pod śmigłowiec; zakup wyposażenia bazy, 
- Świdniku-Lublinie - budowa bazy HEMS wraz z zagospodarowaniem terenu; zaprojektowanie, dostawa i montaż przesuwnicy pod śmigłowiec; zakup wyposażenia bazy, 
- Płocku - przebudowa/rozbudowa bazy HEMS wraz z zagospodarowaniem terenu; zaprojektowanie, dostawa i montaż przesuwnicy pod śmigłowiec; zakup wyposażenia bazy, 
- Gdańsku - zaprojektowanie i wybudowanie stacji paliw do tankowania śmigłowca, 
- Sanoku - zaprojektowanie i wybudowanie kontenerowego agregatu prądowego wraz z dostosowaniem istniejącej instalacji elektrycznej.</t>
  </si>
  <si>
    <t xml:space="preserve">KRYTERIA WYBORU PROJEKTÓW - Działanie 9.2 kryteria merytoryczne I stopnia właściwe dla projektów z zakresu chorób układu krążenia, nowotworowych, układu kostno-stawowo-mięśniowego, chorób układu oddechowego, ginekologii, położnictwa, neonatologii, pediatrii </t>
  </si>
  <si>
    <t>POIS.09.01.00-00-0001/16</t>
  </si>
  <si>
    <t>POIS.09.01.00-00-0002/16</t>
  </si>
  <si>
    <t>POIS.09.01.00-00-0004/16</t>
  </si>
  <si>
    <t>POIS.09.01.00-00-0006/16</t>
  </si>
  <si>
    <t>POIS.09.01.00-00-0007/16</t>
  </si>
  <si>
    <t>POIS.09.01.00-00-0009/16</t>
  </si>
  <si>
    <t>POIS.09.01.00-00-0010/16</t>
  </si>
  <si>
    <t>POIS.09.01.00-00-0011/16</t>
  </si>
  <si>
    <t>POIS.09.01.00-00-0012/16</t>
  </si>
  <si>
    <t>POIS.09.01.00-00-0013/16</t>
  </si>
  <si>
    <t>POIS.09.01.00-00-0015/16</t>
  </si>
  <si>
    <t>POIS.09.01.00-00-0017/16</t>
  </si>
  <si>
    <t>POIS.09.01.00-00-0019/16</t>
  </si>
  <si>
    <t>POIS.09.01.00-00-0020/16</t>
  </si>
  <si>
    <t>POIS.09.01.00-00-0021/16</t>
  </si>
  <si>
    <t>POIS.09.01.00-00-0023/16</t>
  </si>
  <si>
    <t>POIS.09.01.00-00-0024/16</t>
  </si>
  <si>
    <t>POIS.09.01.00-00-0026/16</t>
  </si>
  <si>
    <t>POIS.09.01.00-00-0027/16</t>
  </si>
  <si>
    <t>POIS.09.01.00-00-0253/17-00</t>
  </si>
  <si>
    <t xml:space="preserve">W zakresie przedmiotowym projektu zaplanowano następujące elementy: I. Budowa budynku bloku operacyjnego, szpitalnego oddziału ratunkowego z lądowiskiem wyniesionym dla śmigłowca ratunkowego na dachu budynku, oddziałami szpitalnymi wraz z łącznikiem biegnącym do budynku szpitala MSWIA w tym: I.1. Budowa szpitalnego oddziału ratunkowego (KOSZTY KWALIFIKOWALNE) oraz bloku operacyjnego, oddziałów szpitalnych wraz z łącznikiem biegnącym do budynku szpitala MSWIA (KOSZTY NIEKWALIFIKOWALNE) I.2. Budowa lądowiska dla śmigłowca ratunkowego wyniesionego na dachu budynku (KOSZTY KWALIFIKOWALNE) II. Zakup wyrobów medycznych (aparatury medycznej), wyposażenia socjalno-bytowego oraz wyposażenia biurowego/administracyjnego na potrzeby SOR w tym: II.1. Zakup wyrobów medycznych (aparatury medycznej) II.2. Zakup wyposażenia socjalno-bytowego II.3. Zakup wyposażenia biurowego/administracyjnego Dodatkowo w ramach projektu prowadzona będzie promocja projektu – kategoria kosztów: usługi (KOSZTY KWALIFIKOWALNE). </t>
  </si>
  <si>
    <t>Rozbudowa SP ZOZ MSWiA w Rzeszowie w celu utworzenia Szpitalnego Oddziału Ratunkowego wraz z lądowiskiem</t>
  </si>
  <si>
    <t>POIS.09.01.00-00-0255/17-00</t>
  </si>
  <si>
    <t>107 SZPITAL WOJSKOWY Z PRZYCHODNIĄ – SAMODZIELNY PUBLICZNY ZAKŁAD OPIEKI ZDROWOTNEJ</t>
  </si>
  <si>
    <t xml:space="preserve">Budowa lądowiska dla smigłowców przy jednostce wycpecjalizowanej w zakresie udzielania świadczeń zdrowotnych niezbędnych dla ratownictwa medycznegio w Wałczu </t>
  </si>
  <si>
    <t xml:space="preserve">Planowana inwestycja polegająca na budowie lądowiska wraz z drogą dojazdową będzie realizowana na terenie miasta Wałcz, w powiecie wałeckim, województwie zachodniopomorskim. </t>
  </si>
  <si>
    <t>POIS.09.01.00-00-0257/17-00</t>
  </si>
  <si>
    <t>Budowa i wyposażenie Szpitalnego Oddziału  Ratunkowego  w SPZOZ w Wolsztynie</t>
  </si>
  <si>
    <t>SAMODZIELNY PUBLICZNY ZAKŁAD OPIEKI ZDROWOTNEJ W WOLSZTYNIE</t>
  </si>
  <si>
    <t>Wolsztyn</t>
  </si>
  <si>
    <t>64-200</t>
  </si>
  <si>
    <t>Wschowska 1</t>
  </si>
  <si>
    <t>W zakres rzeczowy projektu wchodzą: -Roboty budowlane- związane z wybudowaniem nowego Szpitalnego Oddziału Ratunkowego. Prace dotyczyć będą pomieszczeń w których zostanie zlokalizowany SOR, w nowo dobudowanym skrzydle Szpitala; -Zakup aparatury medycznej i wyposażenia; -Prace przygotowawcze- przygotowanie dokumentacji aplikacyjnej.</t>
  </si>
  <si>
    <t>POIS.09.02.00-00-0137/17-00</t>
  </si>
  <si>
    <t>POIS.09.02.00-00-0138/17-00</t>
  </si>
  <si>
    <t>POIS.09.02.00-00-0124/17-00</t>
  </si>
  <si>
    <t>POIS.09.02.00-00-0125/17-00</t>
  </si>
  <si>
    <t>POIS.09.02.00-00-0126/17-00</t>
  </si>
  <si>
    <t>POIS.09.02.00-00-0127/17-00</t>
  </si>
  <si>
    <t>POIS.09.02.00-00-0128/17-00</t>
  </si>
  <si>
    <t>POIS.09.02.00-00-0129/17-00</t>
  </si>
  <si>
    <t>W ramach realizacji projektu planowana jest realizacja następujących działań: I. Modernizacja pomieszczeń laboratorium andrologicznego (koszty niekwalifikowalne w projekcie), II. Zakup następującego sprzętu (koszty kwalifikowalne oraz niekwalifikowalne w projekcie): - Analizator nasienia - 1 szt. (koszty niekwalifikowalne), - Mikroskop odwrócony kontrastowo – fazowy - 1 szt. (koszty niekwalifikowalne), - Mikroskop biologiczny fluorescencyjny - 1 szt. (koszty niekwalifikowalne), - Kamera do mikroskopu - 1 szt. (koszty niekwalifikowalne), - Zamrażarka do programowalnego zamrażania plemników - 1 szt. (koszty niekwalifikowalne), - Chłodziarko – zamrażarka - 1 szt. (koszty niekwalifikowalne), - Wirówki cytologiczne - 2 szt. (koszty niekwalifikowalne), - Mikropłytkowy czytnik wielodetekcyjny - 1 szt. (koszty niekwalifikowalne), - Mikrotom rotacyjny - 1 szt. (koszty niekwalifikowalne), - Redestylator elektryczy - 1 szt. (koszty niekwalifikowalne), - Komplet komór do diagnostyki nasienia - 1 szt. (koszty niekwalifikowalne), - Wieża endoskopowa ultra HD - 1 szt. (koszty kwalifikowalne), - Zestaw laparoskopowy z narzędziami - 1 szt. (koszty kwalifikowalne), - Pompa infuzyjna - 6 szt. (koszty kwalifikowalne). III. Informacja i promocja (koszty kwalifikowalne), IV. Zarządzanie projektem (koszty kwalifikowalne).</t>
  </si>
  <si>
    <t>Poprawa dostępności do wysokiej jakości świadczeń z zakresu diagnostyki i leczenia niepłodności w Uniwersyteckim Centrum Zdrowia Kobiety i Noworodka Warszawskiego Uniwersytetu Medycznego Sp. z o.o.</t>
  </si>
  <si>
    <t>Plac Sokratesa Starynkiewicza 1/3</t>
  </si>
  <si>
    <t xml:space="preserve">Program kompleksowej ochrony zdrowia prokreacyjnego w Uniwersyteckim Szpitalu Klinicznym w Białymstoku </t>
  </si>
  <si>
    <t>W ramach projektu planowana jest realizacja następujących działań: I. Zakup sprzętu: a) Wydatki niekwalifkowalne: - Analizator nasienia - CASA do rutynowej analizy nasienia - 1 szt., - Mikroskop odwrócony kontrastowo-fazowy z oprzyrządowaniem do zapisywania ruchu plemników i możliwością archiwizacji - 1 szt., - Mikroskop biologiczny fluoresceiny z oprzyrządowaniem - 1 szt., - Kamera do mikroskopu - 1 szt., - Zamrażarka do programowalnego zamrażania plemników - 1 szt., - Chłodziarka-zamrażarka do programowalnego zamrażania plemników - 1 szt., - Wirówki cytologiczne - 1 szt., - Mikropłytkowy czytnik wielodetekcyjny - 1 szt., - Mikrotom rotacyjny - 1 szt., - Redestylator elektryczny - 1 szt., - Komory do diagnostyki nasienia - komora Neubauera, komora Maklera - 1 szt., - Analizator biochemiczny - 1 szt. a) Wydatki kwalifkowalne: - Wieża endoskopowa, w tym: tor wizyjny z kamerą endoskopową, źródło światła, monitor medyczny z akcesoriami, insuflator, pompa ssąco płucząca - 1 szt., - Laparoskop z zestawem laparoskopowym wraz z instrumentarium endoskopowym - 1 szt., - Zestaw do histeroskopii - (histeroskop operacyjny 4.3 mm z instrumentarium, minihisteroskop 3 mm z przenośnym torem wizyjnym i instrumentarium) - 1 szt., - Resektoskop bipolarny - 1 szt., - Fotel zabiegowy - 1 szt., - Diatermia - 1 szt., - System ultrasonograficzny - ultrasonograf z kompletem głowic, stacja robocza do przesyłania i analizy obrazów i sekwencji video - 1 szt. II. Informacja i promocja (koszty kwalifikowalne w projekcie).</t>
  </si>
  <si>
    <t xml:space="preserve"> śląskie</t>
  </si>
  <si>
    <t>Doposażenie jednostek organizacyjnych Szpitala Uniwersyteckiego w Krakowie w celu utworzenia referencyjnego ośrodka leczenia niepłodności</t>
  </si>
  <si>
    <t>W ramach projektu planowana jest realizacja następujących działań: I. Zakup, dostawa i instalacja 12 szt. wyrobów medycznych służących wyposażeniu laboratorium andrologicznego (koszty niekwalifikowalne w projekcie): - Analizator nasienia "CASA" do rutynowej analizy nasienia (do analizy koncentracji, ruchu, morfologii oraz fragmentacji DNA plemników) – 1 szt., - Kamera do mikroskopu - 1 szt., - Mikroskop odwrócony kontrastowo-fazowy z oprzyrządowaniem do zapisywania ruchu plemników i możliwością archiwizacji - 1 szt., - Mikroskop biologiczny fluorescencyjny z oprzyrządowaniem - 1 szt., - Zamrażarka do programowalnego zamrażania plemników - 1 szt., - Chłodziarko-zamrażarka do programowalnego zamrażania plemników - 1 szt., - Wirówka cytologiczna - 1 szt., - Komory do diagnostyki nasienia - komora Neubauera, komora Maklera - 1 zestaw, - Mikrotom rotacyjny - 1 szt., - Mikropłytkowy czytnik wielodetekcyjny - 1 szt., - Redestylator elektryczny - 1 szt., - Analizator biochemiczny - 1 szt. II. Zakup, dostawa i instalacja 7 szt. wysokospecjalistycznej aparatury medycznej, służącej wyposażeniu sali operacyjnej, Pracowni USG i Pracowni Histeroskopii, działających w strukturach OK Endokrynologii Ginekologicznej i Ginekologii (koszty kwalifikowalne w projekcie): - Wieża endoskopowa - 1 szt., - Laparoskop wraz z zestawem laparoskopowym - 1 szt., - Minihisteroskop Betocchiego - 1 szt., - Zestaw do przezpochwowej hydrolaparoskopii (TVHL) - 1 szt., - Diatermia umożliwiająca przeprowadzenie koagulacji - 1 szt., - System koagulacji - 1 szt., - Ultrasonograf - 1 szt. III. Przygotowanie studium wykonalności (koszty kwalifikowalne w projekcie), IV. Promocja projektu (koszty kwalifikowalne w projekcie).</t>
  </si>
  <si>
    <t>W ramach realizacji projektu planuje się realizację następujących działań: I. Zakup sprzętu medycznego na potrzeby oddziału Ginekologii i Położnictwa oraz Pracowni Ultrasonograficznej: - Tor wizyjny Ultra HD w technologii 3D - 1 szt., - Elektroniczny insuflator - 1 szt., - Pompa ssąco-płucząca - 1 szt., - Histeroskop z resektoskopem bipolarnym - 1 szt., - Minihisteroskopy - 1 szt., - Zestaw do przezpochwowej hydrolaparoskopii - 1 szt., - Ultrasonograf - wydatek kwalifikowalny w ramach POIŚ - 1 szt. II. Zakup sprzętu medycznego na potrzeby pracowni andrologicznej: - Analizator nasienia CASA, mikroskop biologiczny fluorescencyjny z oprzyrządowaniem, komory do diagnostyki nasienia, kamera do mikroskopu - 1 szt., - Mikroskop odwrócony kontrastowo -fazowy z oprzyrządowaniem do zapisywania ruchu plemników - 1 szt., - Wirówka cytologiczna - 1 szt., - Zamrażarka do programowalnego zamrażania plemników, Chłodziarko-zamrażarka do programowalnego zamrażania plemników - 1 szt., - Mikropłytkowy czytnik wielodetekcyjny, redestylator - 1 szt., - Mikrotom rotacyjny - 1 szt., - Analizator Biochemiczny (wydatek niekwalifikowalny) - 1 szt. III. Przebudowa i modernizacja Oddział Endokrynologii Ginekologicznej (wydatek niekwalifikowalny), IV. Przebudowa i modernizacja Pracowni andrologicznej wraz z pokojem zabiegowym w ramach poradni niepłodności (wydatek niekwalifikowalny).</t>
  </si>
  <si>
    <t>Przedmiotem projektu jest realizacja następujących działań: I. Zakup sprzętu medycznego: - Koszty kwalifikowalne: zakup sprzętu do diagnostyki ultrasonograficznej – 2 szt. aparatów USG 3D/4D - jeden do Pracowni USG (wymiana aparatu z 2009 r.) i jeden na Oddział Niepłodności i Endokrynologii Rozrodu (wymiana aparatu z 2009r.) Zakup sprzętu do znieczulania – 2 szt. aparatów do znieczulania - na salę operacyjną całodobowej Izby Przyjęć, gdzie przyjmowane są nagłe przypadki całodobowo oraz do Centralnego Gabinetu Zabiegowego, w którym odbywa się rocznie ponad 4000 zabiegów. - Koszty niekwalifikowalne: wyposażenie laboratorium andrologicznego : analizator nasienia, mikroskopy odwrócone kontrastowo-fazowe, kamera do mikroskopu, zamrażarka do plemników, mikroskop biologiczny, wirówki laboratoryjne, komory do diagnostyki nasienia, mikropłytkowy czytnik, mikrotom rotacyjny, analizator biochemiczny. II. Roboty budowlane (koszty niekwalifikowlane): Modernizacja gabinetu zabiegowego. W ramach projektu przewidziano również zadania pn.: Przygotowanie dokumentacji aplikacyjnej (koszty niekwalifikowalne) oraz Informacja i promocja (koszty kwalifikowalne)</t>
  </si>
  <si>
    <t>Przedmiotem projektu jest realizacja następujących działań: I. Zakup aparatury medycznej do pracowni andrologicznej - koszty niekwalifikowalne, II. Prace remontowo-budowlane w obrębie laboratorium andrologicznego - koszty niekwalifikowalne, III. Zakup aparatury medycznej w zakresie ginekologii i położnictwa - koszty kwalifikowalne: - Aparatu USG E-10 z głowicami 3D/4D RAB6-D, C1-5-D, 3D/4D RIC 6-12-D, 9L-D, - Moceratora do operacji ginekologiocznych (możliwego do zastosowania w histeroskopii), - Zestawu do przezpochwowej hydrolaparoskopii, - Laparoskopu wraz z zestawem endoskopowym: elerody biplarne, kleszczyki, imadła do igieł do szycia endoskopowego, - Toru wizyjnego z kamerą endoskopową w technologii 3D, - Noża ultradźwiękowego, - Histeroskopu Betocchi, - Manipulatora do zestawu endoskopowego. IV. Informacja i promocja - koszty niekwalifikowalne, V. Studium wykonalności z analizą kosztów i korzyści - koszty niekwalifikowalne.</t>
  </si>
  <si>
    <t>Utworzenie w UCK im. Prof. K. Gibińskiego SUM w Katowicach referencyjnego ośrodka leczenia niepłodności</t>
  </si>
  <si>
    <t xml:space="preserve">Zakup sprzętu medycznego w celu ochrony zdrowia prokreacyjnego 
w ośrodku referencyjnym – GPSK UM w Poznaniu
</t>
  </si>
  <si>
    <t xml:space="preserve">Poprawa udzielania świadczeń zdrowotnych w Instytucie Matki i Dziecka poprzez zakup aparatury medycznej do Kliniki Położnictwa i Ginekologii 
w ramach utworzenia referencyjnego ośrodka leczenia niepłodności
</t>
  </si>
  <si>
    <t>SAMODZIELNY PUBLICZNY SZPITAL KLINICZNY IM. PROF. W. ORŁOWSKIEGO CENTRUM MEDYCZNEGO KSZTAŁCENIA PODYPLOMOWEGO</t>
  </si>
  <si>
    <t>Nowoczesna diagnostyka i terapia kobiet w Szpitalu Klinicznym im. Prof. W. Orłowskiego CMKP w Warszawie dzięki wzmocnieniu potencjału infrastrukturalnego podmiotu</t>
  </si>
  <si>
    <t>Centrum diagnostyki i leczenia niepłodności u par w SPSK Nr 1 PUM</t>
  </si>
  <si>
    <t>Przedmiotem projektu jest realizacja następujących działań: I. Adaptacja wymagająca odnowienia i dostosowania pomieszczeń szpitalnych dla potrzeb Kliniki Ginekologii, Endokrynologii i Onkologii Ginekologicznej oraz Kliniki Perinatologii, Położnictwa i Ginekologii – całość stanowią koszty niekwalifikowalne w ramach projektu, II. Wyposażenie laboratorium andrologicznego – całość stanowią koszty niekwalifikowalne w ramach projektu, III. Zakup sprzętu medycznego dla Centrum diagnostyki i leczenia niepłodności u par w SPSK Nr 1 PUM w ramach Kliniki Ginekologii, Endokrynologii i Onkologii Ginekologicznej – całość stanowią koszty kwalifikowalne w ramach projektu, IV. Promocja projektu - całość stanowią koszty niekwalifikowalne w ramach projektu.</t>
  </si>
  <si>
    <t>W ramach projektu planuje się następujące działania: I. Roboty budowlane - w zakresie robót budowlanych przedmiotowy projekt przewiduje realizację prac budowlano-instalacyjnych w następującym zakresie: - Wydatki kwalifikowane: modernizację bloku operacyjnego współpracującego z Oddziałem Klinicznym Ginekologii i Położnictwa w celu poprawy warunków do realizacji procedur zabiegowych, w tym w zakresie leczenia niepłodności, m.in. z wykorzystaniem zakupionego sprzętu. - Wydatki niekwalifikowane: 1) adaptację pomieszczeń Przychodni Przyklinicznej (Poradni Ginekologii i Położnictwa) w celu przystosowania do warunków umożliwiających realizację świadczeń diagnostyczno-terapeutycznych dla pacjentów diagnozowanych i leczonych m.in. z uwagi na problem z zajściem w ciążę, tj. niepłodności; 2) adaptację pomieszczeń szpitala (zaplecza socjalnego) w celu stworzenia laboratorium seminologicznego umożliwiającego realizację kompleksowej diagnostyki i leczenia par w zakresie niepłodności. 3) modernizację pomieszczenia funkcjonującego w Oddziale Klinicznym Ginekologii i Położnictwa jako gabinet zabiegowy w celu stworzenia możliwości efektywnego i bezpiecznego realizowania świadczeń w ramach funkcji Referencyjnego Ośrodka Leczenia Niepłodności z wykorzystaniem ambulatoryjnych badań, w tym histeroskopowych. II. Zakup Urządzeń technicznych i maszyn lub sprzętów: zaplanowano w ramach wydatków kwalifikowanych zakup następujących sprzętów i aparatury medycznej: aparat USG z sondą przezpochwową wolumetryczną (3D), sondą przezbrzuszną wolumetryczną (3D), aparat USG wraz z wyposażeniem - zestawem sond, minihisteroskop Betocchciego (histeroskop zabiegowy) (3 zestawy), resektoskop bipolarny (2 zestawy), wieża endoskopowa z torem wizyjnym HD, nóż ultradźwiękowy z osprzętem. W ramach wydatków niekwalifikowanych, w 2016 roku zakupiono Aparat do komputerowej analizy nasienia.</t>
  </si>
  <si>
    <t>POIS.09.01.00-00-0133/16-00</t>
  </si>
  <si>
    <t>WOJEWÓDZKI SPECJALISTYCZNY SZPITAL DZIECIĘCY IM. PROF. DR STANISŁAWA POPOWSKIEGO W OLSZTYNIE</t>
  </si>
  <si>
    <t>ŻOłnierska 18</t>
  </si>
  <si>
    <t xml:space="preserve">Rozbudowa SOR-u dla potrzeb Centrum Urazowego, w tym utworzenie sali zabiegowej i pracowni endoskopii diagnostycznej i zabiegowej ze śluzami i salą ze stanowiskami wybudzeniowymi. Wyposażenie oddziałów i pracowni. </t>
  </si>
  <si>
    <t>Dostosowanie struktury Wojewódzkiego Specjalistycznego Szpitala Dziecięcego w Olsztynie do potrzeb Centrum Urazowego dla Dzieci</t>
  </si>
  <si>
    <t>POIS.09.01.00-00-0176/17-00</t>
  </si>
  <si>
    <t>SAMODZIELNY PUBLICZNY ZAKŁAD OPIEKI ZDROWOTNEJ W BOCHNI SZPITAL POWIATOWY IM. BŁ. MARTY WIECKIEJ</t>
  </si>
  <si>
    <t>Krakowska</t>
  </si>
  <si>
    <t>Przedmiotem projektu jest realizacja następujących zadań: - Roboty budowlane związane z modernizacją SOR, - Zakup sprzętu medycznego - SOR, - Realizacja nadzoru budowlanego, - Działania informacyjno-promocyjne, - Zarządzanie projektem (Wynagrodzenie zespołu projektowego skłądającego się z pracowników Beneficjenta, wynagrodzenie firmy zewnętrznej zajmującej się rozliczaniem projektu oraz koszty niekwalifikowane z przeznaczeniem na przygotowanie audytu projektu).</t>
  </si>
  <si>
    <t>Modernizacja SOR Samodzielnego Publicznego Zakładu Opieki Zdrowotnej w Bochni</t>
  </si>
  <si>
    <t>2018.IV</t>
  </si>
  <si>
    <t>Narzędzie 12</t>
  </si>
  <si>
    <t>KRYTERIA WYBORU PROJEKTÓW - Działanie 9.2 kryteria właściwe dla dziedziny choroby układu krążenia</t>
  </si>
  <si>
    <t>Projekty z zakresu kardiologii mogą być realizowane przez podmioty, które zapewniają lub będą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i AOS, szpitalnego oddziału ratunkowego lub izby przyjęć oraz oddziału anestezjologii i intensywnej terapii.</t>
  </si>
  <si>
    <t>Projekty z zakresu kardiologii nie mogą przewidywać:
• zwiększenia liczby pracowni lub stołów hemodynamicznych – chyba, że taka potrzeba została zidentyfikowana we właściwej mapie i - o ile jest to uzasadnione - lub przy na podstawie danychwykorzystaniu danych zawartych w  platformie, 
• wymiany stołu hemodynamicznego – chyba, że taki wydatek zostanie uzasadniony stopniem zużycia urządzenia,
• utworzenia nowego ośrodka kardiochirurgicznego – chyba, że taka potrzeba została zidentyfikowana we właściwej mapie lub na podstawie danych zawartych w platformie,
• utworzenia nowego ośrodka kardiochirurgicznego dla dzieci – chyba, że taka inwestycja jest wskazana we właściwej mapie; należy odpowiednio uwzględnić przypadki, że mapa dopuszcza utworzenie jednego nowego ośrodka dla kilku województw i w takim przypadku, dla inwestycji wymagana jest pozytywna rekomendacja Komitetu Sterującego do spraw koordynacji interwencji EFSI w sektorze zdrowia.</t>
  </si>
  <si>
    <t>Kryteria dotyczące projektów w zakresie kardiologii premiują projekty, które zakładają wsparcie w zakresie zwiększenia dostępu do rehabilitacji kardiologicznej.</t>
  </si>
  <si>
    <t>Rehabilitacja kardiologiczna</t>
  </si>
  <si>
    <t xml:space="preserve">Kryteria dotyczące projektów w zakresie kardiologii premiują projekty realizowane przez podmioty, które zapewniają lub będą zapewniać najpóźniej w kolejnym okresie kontraktowania świadczeń opieki zdrowotnej po zakończeniu realizacji projektu, kompleksową opiekę kardiologiczną rozumianą jako udzielanie świadczeń finansowanych ze środków publicznych w ramach posiadanego:
• oddziału rehabilitacji kardiologicznej/ oddziału dziennego rehabilitacji kardiologicznej, lub
• pracowni elektrofizjologii wykonującej leczenie zaburzeń rytmu, lub 
• oddziału kardiochirurgii, gdzie wykonywane są wysokospecjalistyczne świadczenia opieki zdrowotnej w co najmniej 2 zakresach spośród zakresów wymienionych w  lp. 7 – 13 załącznika do rozporządzenia Ministra Zdrowia z dnia 12 listopada 2015 r. w sprawie świadczeń gwarantowanych z zakresu świadczeń wysoko-specjalistycznych oraz warunków ich realizacji  (Dz. U. z 2015 r., poz. 1958).
</t>
  </si>
  <si>
    <t>Kompleksowość udzielania świadczeń</t>
  </si>
  <si>
    <t xml:space="preserve">Podmiot leczniczy zapewnia lub będzie zapewniać najpóźniej w kolejnym okresie kontraktowania świadczeń opieki zdrowotnej po zakończeniu realizacji projektu, kompleksową opiekę kardiologiczną rozumianą jako udzielanie świadczeń opieki zdrowotnej finansowanych ze środków publicznych w ramach oddziałów szpitalnych, AOS, szpitalnego oddziału ratunkowego lub izby przyjęć oraz oddziału anastezjologii i intensywnej terapii.                                                                                                                                                                                            Istnieje możliwość poprawy/uzupełnienia projektu w zakresie niniejszego kryterium na etapie oceny spełnienia kryteriów wyboru (zgodnie z art. 45 ust. 3 ustawy wdrożeniowej).
</t>
  </si>
  <si>
    <t>formalne dla działania 9.2
(kryterium nr 10)</t>
  </si>
  <si>
    <t>formalne dla działania 9.2
(kryterium nr 12.1)</t>
  </si>
  <si>
    <t>merytoryczne I stopnia dla działania 9.2
(kryterium nr 18)</t>
  </si>
  <si>
    <r>
      <t xml:space="preserve">Podmiot leczniczy zapewnia lub będzie zapewniać najpóźniej w kolejnym okresie kontraktowania świadczeń opieki zdrowotnej po zakończeniu realizacji projektu, kompleksową opiekę kardiologiczną tj.rozumianą jako udzielanie świadczeń finansowanych ze środków publicznych w ramach </t>
    </r>
    <r>
      <rPr>
        <sz val="10"/>
        <rFont val="Calibri"/>
        <family val="2"/>
        <charset val="238"/>
        <scheme val="minor"/>
      </rPr>
      <t>posiadanego:</t>
    </r>
    <r>
      <rPr>
        <sz val="10"/>
        <color theme="1"/>
        <rFont val="Calibri"/>
        <family val="2"/>
        <charset val="238"/>
        <scheme val="minor"/>
      </rPr>
      <t xml:space="preserve">
• oddziału rehabilitacji kardiologicznej/oddziału dziennego rehabilitacji kardiologicznej, lub
• pracowni elektrofizjologii wykonującej leczenie zaburzeń rytmu, lub
• oddziału kardiochirurgii, gdzie wykonywane są operacje poza pomostami aortalno-wieńcowymi i pojedynczymi zastawkami.wysokospecjalistyczne świadczenia opieki zdrowotnej w co najmniej 2 zakresach spośród zakresów wymienionych w lp. 7-13 załącznika do rozporządzenia Ministra Zdrowia z dnia 12 listopada 2015 r. w sprawie świadczeń gwarantowanych z zakresu świadczeń wysokospecjalistycznych oraz warunków ich realizacji.                                                                                                                                                                 Istnieje możliwość poprawy/uzupełnienia projektu w zakresie niniejszego kryterium na etapie oceny spełnienia kryteriów wyboru (zgodnie z art. 45 ust. 3 ustawy wdrożeniowej).</t>
    </r>
  </si>
  <si>
    <t>merytoryczne I stopnia dla działania 9.2
(kryterium nr 17)</t>
  </si>
  <si>
    <t>Projekt przewiduje działania mające na celu zwiększenie dostępu do rehabilitacji kardiologicznej. Istnieje możliwość poprawy/uzupełnienia projektu w zakresie niniejszego kryterium na etapie oceny spełnienia kryteriów wyboru (zgodnie z art. 45 ust. 3 ustawy wdrożeniowej).</t>
  </si>
  <si>
    <r>
      <t xml:space="preserve">23.1 Wnioskodawca zapewnia lub będzie zapewniał w wyniku realizacji projektu </t>
    </r>
    <r>
      <rPr>
        <sz val="6"/>
        <color theme="1"/>
        <rFont val="Calibri"/>
        <family val="2"/>
        <charset val="238"/>
        <scheme val="minor"/>
      </rPr>
      <t>42</t>
    </r>
    <r>
      <rPr>
        <sz val="10"/>
        <color theme="1"/>
        <rFont val="Calibri"/>
        <family val="2"/>
        <charset val="238"/>
        <scheme val="minor"/>
      </rPr>
      <t xml:space="preserve">  dostęp do różnorodnych form opieki rehabilitacyjnej</t>
    </r>
    <r>
      <rPr>
        <sz val="6"/>
        <color theme="1"/>
        <rFont val="Calibri"/>
        <family val="2"/>
        <charset val="238"/>
        <scheme val="minor"/>
      </rPr>
      <t xml:space="preserve">. </t>
    </r>
    <r>
      <rPr>
        <sz val="10"/>
        <color theme="1"/>
        <rFont val="Calibri"/>
        <family val="2"/>
        <charset val="238"/>
        <scheme val="minor"/>
      </rPr>
      <t xml:space="preserve">
23.2 Wpływ realizacji projektu na zwiększenie udziału pacjentów rehabilitowanych po hospitalizacji </t>
    </r>
    <r>
      <rPr>
        <sz val="6"/>
        <color theme="1"/>
        <rFont val="Calibri"/>
        <family val="2"/>
        <charset val="238"/>
        <scheme val="minor"/>
      </rPr>
      <t xml:space="preserve">43.
</t>
    </r>
    <r>
      <rPr>
        <sz val="10"/>
        <color theme="1"/>
        <rFont val="Calibri"/>
        <family val="2"/>
        <charset val="238"/>
        <scheme val="minor"/>
      </rPr>
      <t xml:space="preserve">Istnieje możliwość poprawy/uzupełnienia projektu w zakresie niniejszego kryterium na etapie oceny spełnienia kryteriów wyboru (zgodnie z art. 45 ust. 3 ustawy wdrożeniowej).
</t>
    </r>
    <r>
      <rPr>
        <sz val="7"/>
        <color theme="1"/>
        <rFont val="Calibri"/>
        <family val="2"/>
        <charset val="238"/>
        <scheme val="minor"/>
      </rPr>
      <t>42 Spełnienie tego warunku będzie elementem kontroli w czasie realizacji projektu oraz po zakończeniu jego realizacji w ramach tzw. kontroli trwałości
43 Spełnienie tego warunku będzie elementem kontroli w czasie realizacji projektu oraz po zakończeniu jego realizacji w ramach tzw. kontroli trwałości.</t>
    </r>
  </si>
  <si>
    <t>Planowana alokacja* [PLN]</t>
  </si>
  <si>
    <t xml:space="preserve">*  wskazano maksymalną wartość wkładu UE - ostateczna kwota będzie uzależniona od wysokości dostępnych środków </t>
  </si>
  <si>
    <t>FISZKA PROJEKU POZAKONKURSOWEGO</t>
  </si>
  <si>
    <t>Informacje z fiszki WPZ</t>
  </si>
  <si>
    <t>Nr projektu w Planie Działań</t>
  </si>
  <si>
    <t>n/d</t>
  </si>
  <si>
    <t>Tytuł projektu</t>
  </si>
  <si>
    <t>A.1</t>
  </si>
  <si>
    <t>Beneficjent</t>
  </si>
  <si>
    <t>A.10</t>
  </si>
  <si>
    <t>Powiat:</t>
  </si>
  <si>
    <t>TERYT:</t>
  </si>
  <si>
    <t>3.1</t>
  </si>
  <si>
    <t xml:space="preserve">Lokalizacja inwestycji </t>
  </si>
  <si>
    <t>Województwo:</t>
  </si>
  <si>
    <t>A.2</t>
  </si>
  <si>
    <t>Gmina:</t>
  </si>
  <si>
    <t>Zakres terytorialny inwestycji</t>
  </si>
  <si>
    <t>ogólnopolski</t>
  </si>
  <si>
    <t>Oś priorytetowa</t>
  </si>
  <si>
    <t>IX Wzmocnienie strategicznej infrastruktury ochrony zdrowia</t>
  </si>
  <si>
    <t>Działanie</t>
  </si>
  <si>
    <t>9.2 Infrastruktura ponadregionalnych podmiotów leczniczych</t>
  </si>
  <si>
    <t>Poddziałanie</t>
  </si>
  <si>
    <t>nd.</t>
  </si>
  <si>
    <t>9.1</t>
  </si>
  <si>
    <t>Koordynator projektu u Beneficjenta</t>
  </si>
  <si>
    <t>A.11</t>
  </si>
  <si>
    <t>INFORMACJE O PROJEKCIE</t>
  </si>
  <si>
    <t>Cel zgodnie z Policy Paper</t>
  </si>
  <si>
    <t>A. Rozwój profilaktyki zdrowotnej, diagnostyki i medycyny naprawczej ukierunkowany na główne problemy epidemiologiczne w Polsce</t>
  </si>
  <si>
    <t xml:space="preserve">Narzędzie zgodnie z Policy Paper </t>
  </si>
  <si>
    <t>Narzędzie 12 Wsparcie ponadregionalnych podmiotów leczniczych udzielających świadczeń zdrowotnych stacjonarnych i całodobowych na rzecz osób dorosłych, dedykowanych chorobom, które są istotną przyczyną dezaktywizacji zawodowej (roboty budowlane, doposażenie) [C]</t>
  </si>
  <si>
    <t>Fundusz</t>
  </si>
  <si>
    <t>EFRR</t>
  </si>
  <si>
    <t>Cel Tematyczny</t>
  </si>
  <si>
    <t>CT9 Promowanie włączenia społecznego, walka z ubóstwem i wszelką dyskryminacją</t>
  </si>
  <si>
    <t>Priorytet Inwestycyjny</t>
  </si>
  <si>
    <t>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t>
  </si>
  <si>
    <t>Typ projektów zgodnie z PO/ SZOOP</t>
  </si>
  <si>
    <t>Uzasadnienie realizacji projektu 
w trybie pozakonkursowym</t>
  </si>
  <si>
    <t>A.3</t>
  </si>
  <si>
    <t>Strategiczność projektu</t>
  </si>
  <si>
    <t>Opis wpływu projektu na efektywność kosztową projektu oraz efektywność finansową Beneficjenta</t>
  </si>
  <si>
    <t>Cel projektu</t>
  </si>
  <si>
    <t>Opis projektu</t>
  </si>
  <si>
    <t>A.12</t>
  </si>
  <si>
    <t>Opis zgodności projektu 
z mapami potrzeb zdrowotnych</t>
  </si>
  <si>
    <t>21.1</t>
  </si>
  <si>
    <t>Wypełnienie celów POIiŚ</t>
  </si>
  <si>
    <t>A.13</t>
  </si>
  <si>
    <t>21.2</t>
  </si>
  <si>
    <t>Unijna i krajowa podstawa prawna (podstawy prawne) zgodności pomocy publicznej z rynkiem wewnętrznym UE/ Przyczyna uznania, że wsparcie nie stanowi pomocy publicznej</t>
  </si>
  <si>
    <t>A.9</t>
  </si>
  <si>
    <t>Planowany okres realizacji projektu [RRRR.KW]</t>
  </si>
  <si>
    <t>Planowana data rozpoczęcia  
[RRRR.KW]</t>
  </si>
  <si>
    <t>Planowana data zakończenia 
[RRRR.KW]</t>
  </si>
  <si>
    <t>A.4</t>
  </si>
  <si>
    <t>Planowana data złożenia wniosku 
o dofinansowanie [RRRR.KW]</t>
  </si>
  <si>
    <t>A.15</t>
  </si>
  <si>
    <t>2014-2016</t>
  </si>
  <si>
    <t>Razem</t>
  </si>
  <si>
    <t>Planowany koszt całkowity 
[PLN]</t>
  </si>
  <si>
    <t>A.5</t>
  </si>
  <si>
    <t>Planowany koszt kwalifikowalny [PLN]</t>
  </si>
  <si>
    <t>A.6</t>
  </si>
  <si>
    <t>26.0</t>
  </si>
  <si>
    <t>Planowane dofinansowanie [PLN]</t>
  </si>
  <si>
    <t>A.7</t>
  </si>
  <si>
    <t>Planowane dofinansowanie UE [PLN]</t>
  </si>
  <si>
    <t>A.8</t>
  </si>
  <si>
    <t>Planowane dofinansowanie UE 
[%]</t>
  </si>
  <si>
    <t>Działania w projekcie</t>
  </si>
  <si>
    <t>Nazwa zadania</t>
  </si>
  <si>
    <t>Opis działania</t>
  </si>
  <si>
    <t>Szacunkowa wartość całkowita zadania [PLN]</t>
  </si>
  <si>
    <t xml:space="preserve">Wskaźniki
</t>
  </si>
  <si>
    <t>A.14</t>
  </si>
  <si>
    <t>Nazwa wskaźnika</t>
  </si>
  <si>
    <t>Rodzaj  [produktu/ rezultatu]</t>
  </si>
  <si>
    <t>Sposób pomiaru</t>
  </si>
  <si>
    <t>Szacowana wartość osiągnięta dzięki realizacji projektu</t>
  </si>
  <si>
    <t>Wartość docelowa zakładana w PO/SZOOP</t>
  </si>
  <si>
    <t>wartość docelowa</t>
  </si>
  <si>
    <t>Liczba leczonych w podmiotach leczniczych objętych wsparciem (wartość bezwględna)</t>
  </si>
  <si>
    <t>rezultat</t>
  </si>
  <si>
    <t>osoby/rok</t>
  </si>
  <si>
    <t xml:space="preserve">231 666 region lepiej rozwinięty/598 470 regiony słabiej </t>
  </si>
  <si>
    <t xml:space="preserve">brak danych </t>
  </si>
  <si>
    <t>Liczba wspartych podmiotów leczniczych</t>
  </si>
  <si>
    <t>produkt</t>
  </si>
  <si>
    <t>szt.</t>
  </si>
  <si>
    <t>12 region lepiej rozwinięty/ 31 regiony słabiej rozwinięte</t>
  </si>
  <si>
    <t>Liczba wspartych podmiotów leczniczych, w tym liczba wspartych podmiotów leczniczych z wyłączeniem ratownictwa medycznego</t>
  </si>
  <si>
    <t>Nakłady inwestycyjne na zakup aparatury medycznej</t>
  </si>
  <si>
    <t>PLN</t>
  </si>
  <si>
    <t>89 000 000 region lepiej rozwinięty/ 350 000 000 regiony lepiej rozwinięte</t>
  </si>
  <si>
    <t>Wzrost zatrudnienia we wspieranych podmiotach (innych niż przedsiębiorstwa)</t>
  </si>
  <si>
    <t>EPC</t>
  </si>
  <si>
    <t>Liczba nowo utworzonych miejsc pracy - pozostałe formy</t>
  </si>
  <si>
    <t>Liczba obiektów dostosowanych do potrzeb osób z niepełnosprawnościami</t>
  </si>
  <si>
    <t>Kryteria wyboru projektu</t>
  </si>
  <si>
    <t>Zawarto w odrębnej tabeli</t>
  </si>
  <si>
    <t>Program Operacyjny Wiedza, Edukacja, Rozwój</t>
  </si>
  <si>
    <t>Regionalny Program Operacyjny Województwa Dolnośląskiego na lata 2014 - 2020</t>
  </si>
  <si>
    <t>Regionalny Program Operacyjny Województwa Kujawsko-Pomorskiego na lata 2014 - 2020</t>
  </si>
  <si>
    <t>Regionalny Program Operacyjny Województwa Lubelskiego na lata 2014 - 2020</t>
  </si>
  <si>
    <t>Regionalny Program Operacyjny Województwa Lubuskiego na lata 2014 - 2020</t>
  </si>
  <si>
    <t>Regionalny Program Operacyjny Województwa Łódzkiego na lata 2014 - 2020</t>
  </si>
  <si>
    <t>Regionalny Program Operacyjny Województwa Małopolskiego na lata 2014 - 2020</t>
  </si>
  <si>
    <t>Regionalny Program Operacyjny Województwa Mazowieckiego na lata 2014 - 2020</t>
  </si>
  <si>
    <t>Regionalny Program Operacyjny Województwa Opolskiego na lata 2014 - 2020</t>
  </si>
  <si>
    <t>Regionalny Program Operacyjny Województwa Podkarpackiego na lata 2014 - 2020</t>
  </si>
  <si>
    <t>Regionalny Program Operacyjny Województwa Podlaskiego na lata 2014 - 2020</t>
  </si>
  <si>
    <t>Regionalny Program Operacyjny Województwa Pomorskiego na lata 2014 - 2020</t>
  </si>
  <si>
    <t>Regionalny Program Operacyjny Województwa Śląskiego na lata 2014 - 2020</t>
  </si>
  <si>
    <t>Regionalny Program Operacyjny Województwa Świętokrzyskiego na lata 2014 - 2020</t>
  </si>
  <si>
    <t>Regionalny Program Operacyjny Województwa Warmińsko-Mazurskiego na lata 2014 - 2020</t>
  </si>
  <si>
    <t>Regionalny Program Operacyjny Województwa Wielkopolskiego na lata 2014 - 2020</t>
  </si>
  <si>
    <t>Regionalny Program Operacyjny Województwa Zachodniopomorskiego na lata 2014 - 2020</t>
  </si>
  <si>
    <t>B. Przeciwdziałanie negatywnym trendom demograficznym poprzez rozwój opieki nad matką i dzieckiem oraz osobami starszymi</t>
  </si>
  <si>
    <t>C. Poprawa efektywności i organizacji systemu opieki zdrowotnej w kontekście zmieniającej się sytuacji demograficznej i epidemiologicznej oraz wspieranie badań naukowych, rozwoju technologicznego i innowacji w ochronie zdrowia</t>
  </si>
  <si>
    <t>D. Wsparcie systemu kształcenia kadr medycznych w kontekście dostosowania zasobów do zmieniających się potrzeb społecznych</t>
  </si>
  <si>
    <t>Narzędzie 1 Projekty pilotażowe i testujace w zakresie programów profilaktycznych, zawierające komponent badawczy, edukacyjny oraz wspierający współpracę pomiedzy wysokospecjalistycznym ośrodkiem a lekarzami POZ oraz szpitalami ogólnymi, w celu przeciwdziałania zjawisku fragmentacji opieki nad pacjentem [C]</t>
  </si>
  <si>
    <t>Narzędzie 2 Wdrożenie projektów profilaktycznych dotyczących chorób będących istotnym problemem zdrowotnym regionu [R]</t>
  </si>
  <si>
    <t>Narzędzie 3 Wdrożenie programów rehabilitacji medycznej ułatwiających powroty do pracy [R]</t>
  </si>
  <si>
    <t>Narzędzie 4 Wdrożenie programów ukierunkowanych na eliminowanie zdrowotnych czynników ryzyka w miejscu pracy [R]</t>
  </si>
  <si>
    <t>Narzędzie 5 Rozwój profilaktyki nowotworowej w kierunku wykrywania raka jelita grubego, szyjki macicy i raka piersi [R]</t>
  </si>
  <si>
    <t>Narzędzie 6 Utworzenie nowych SOR powstałych od podstaw lub na bazie istniejących izb przyjęć ze szczególnym uwzględnieniem stanowisk wstępnej intensywnej terapii (roboty budowlane, doposażenie) [C]</t>
  </si>
  <si>
    <t>Narzędzie 7 Wsparcie istniejących SOR, ze szczególnym uwzględnieniem stanowisk wstępnej intensywnej terapii (roboty budowlane, doposażenie) [C]</t>
  </si>
  <si>
    <t>Narzędzie 8 Modernizacja istniejących CU (roboty budowalne, doposażenie) [C]</t>
  </si>
  <si>
    <t>Narzędzie 9 Utworzenie nowych CU (roboty budowlane, doposażenie) [C]</t>
  </si>
  <si>
    <t>Narzędzie 10 Budowa lub remont całodobowych lotnisk lub lądowisk dla śmigłowców przy jednostkach organizacyjnych szpitali wyspecjalizowanych w zakresie udzielania świadczeń zdrowotnych niezbędnych dla ratownictwa medycznego (roboty budowlane, doposażenie) [C]</t>
  </si>
  <si>
    <t>Narzędzie 11 Wsparcie baz Lotniczego Pogotowia Ratunkowego (roboty budowlane, doposażenie oraz wyposażenie śmigłowców ratowniczych w sprzęt umożliwiający loty w trudnych warunkach atmosferycznych i w nocy) [C]</t>
  </si>
  <si>
    <t>Narzędzie 13 Wsparcie regionalnych podmiotów leczniczych udzielających świadczeń zdrowotnych na rzecz osób dorosłych, dedykowanych chorobom, które są istotną przyczyną dezaktywizacji zawodowej (roboty budowalne, doposażenie) [R]</t>
  </si>
  <si>
    <t>Narzędzie 14 Wsparcie regionalnych podmiotów leczniczych udzielających świadczeń zdrowotnych na rzecz osób dorosłych, ukierunkowanych na specyficzne dla regionu grupy chorób, które są istotną przyczyną dezaktywizacji zawodowej (roboty budowlane, doposażenie) [R]</t>
  </si>
  <si>
    <t>Narzędzie 15 Wsparcie ponadregionalnych podmiotów leczniczych udzielających świadczeń zdrowotnych stacjonarnych i całodobowych w zakresie ginekologii, położnictwa, neonatologii, pediatrii oraz innych oddziałów zajmujących się leczeniem dzieci (roboty budowlane, doposażenie) [C]</t>
  </si>
  <si>
    <t>Narzędzie 16 Wsparcie regionalnych podmiotów leczniczych udzielających świadczeń zdrowotnych stacjonarnych i całodobowych w zakresie ginekologii, położnictwa, neonatologii, pediatrii oraz innych oddziałów zajmujących się leczeniem dzieci (roboty budowlane, doposażenie) [R]</t>
  </si>
  <si>
    <t>Narzędzie 17 Wsparcie podmiotów leczniczych udzielających świadczeń zdrowotnych w zakresie geriatrii, opieki długoterminowej oraz opieki paliatywnej i hospicyjnej (roboty budowlane, doposażenie) [R]</t>
  </si>
  <si>
    <t>Narzędzie 18 Wsparcie deinstytucjonalizacji opieki nad osobami zależnymi, w szczególności poprzez rozwój alternatywnych form opieki nad osobami niesamodzielnymi ( w tym osobami starszymi) [C oraz R]</t>
  </si>
  <si>
    <t>Narzędzie 19 Wdrożenie programów wczesnego wykrywania wad rozwojowych i rehabilitacji dzieci zagrożonych niepełnosprawnością i niepełnosprawnych [R]</t>
  </si>
  <si>
    <t>Narzędzie 20 Działania projakościowe dedykowane podmiotom leczniczym, które świadczą szpitalne usługi medyczne [C]</t>
  </si>
  <si>
    <t>Narzędzie 21 Działania projakościowe dedykowane podmiotom świadczącym podstawowa opiekę zdrowotną [C]</t>
  </si>
  <si>
    <t>Narzędzie 22 Przygotowanie, przetestowanie i wdrożenie do systemu opieki zdrowotnej organizacji opieki koordynowanej (OOK) służącej polepszeniu jakości i efektywności publicznych usług zdrowotnych (pilotaż nowej formy organizacji, procesu i rozwiązań technologicznych ) [C]</t>
  </si>
  <si>
    <t>Narzędzie 23 Stworzenie systemu mapowania potrzeb zdrowotnych (poprawa jakości danych dotyczących m. in. informacji o stanie infrastruktury medycznej, rejestrach medycznych dedykowanych określonym jednostkom chorobowym oraz identyfikacja "białych plam" w opiece zdrowotnej) [C]</t>
  </si>
  <si>
    <t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rozwoju zdolności analitycznych i audytu wewnętrznego w jednostkach systemu ochrony zdrowia [C] </t>
  </si>
  <si>
    <t>Narzędzie 25 Działania na rzecz rozwoju dialogu społecznego oraz idei społecznej odpowiedzialności instytucji systemu ochrony zdrowia, poprzez m. in. wsparcie współpracy administracji systemu ochrony zdrowia z organizacjami pacjenckimi [C]</t>
  </si>
  <si>
    <t>Narzędzie 26 Upowszechnienie wymiany elektronicznej dokumentacji medycznej [C i R]</t>
  </si>
  <si>
    <t>Narzędzie 27 Upowszechnienie wymiany telemedycyny [C i R]</t>
  </si>
  <si>
    <t>Narzędzie 28 Upowszechnienie wykorzystania systemów rejestrowych i systemów klasyfikacji medycznych [C]</t>
  </si>
  <si>
    <t>Narzędzie 29 Udostępnianie informatycznych narzędzi wsparcia efektywnego zarządzania ochrony zdrowia [C]</t>
  </si>
  <si>
    <t>Narzędzie 30 Poprawa kompetencji cyfrowych świadczeniodawców i świadczeniobiorców [C]</t>
  </si>
  <si>
    <t>Narzędzie 31 Wsparcie rozwoju prac B+R+I w obszarze zdrowia {C i R]</t>
  </si>
  <si>
    <t>Narzędzie 32 Realizacja programów rozwojowych dla uczelni medycznych uczestniczących w procesie praktycznego kształcenia studentów, w tym tworzenie centrów symulacji medycznej [C]</t>
  </si>
  <si>
    <t>Narzędzie 33 Realizacja programów rozwojowych dla uczelni medycznych uczestniczących w procesie kształcenia pielęgniarek i położnych ukierunkowanych na zwiększenie liczby absolwentów ww. kierunków [C]</t>
  </si>
  <si>
    <t>Narzędzie 34 Kształcenie specjalizacyjne lekarzy w dziedzinach istotnych z punktu widzenia potrzeb epidemiologiczno-demograficznych kraju [C]</t>
  </si>
  <si>
    <t>Narzędzie 35 Kształcenie podyplomowe lekarzy realizowane w innych formach niż specjalizacje w obszarach istotnych z punktu widzenia potrzeb epidemiologiczno-demograficznych krju, ze szczególnym uwzględnieniem lekarzy współpracujących z placówkami podstawowej opieki zdrowotnej [C]</t>
  </si>
  <si>
    <t>Narzędzie 36 Kształcenie podyplomowe pielęgniarek i położnych w obszarach związanych z potrzebami epidemiologiczno-demograficznymi [C]</t>
  </si>
  <si>
    <t>Narzędzie 37 Doskonalenie zawodowe pracowników innych zawodów istotnych z punktu widzenia funkcjonowania systemu ochrony zdrowia w obszarach istotnych dla zaspokojenia potrzeb epidemiologiczno-demograficznych [C]</t>
  </si>
  <si>
    <t>EFS</t>
  </si>
  <si>
    <t>CT2 Zwiększenie dostępności, stopnia wykorzystania i jakości technologii informacyjno-komunikacyjnych</t>
  </si>
  <si>
    <t>CT8 Promowanie trwałego i wysokiej jakości zatrudnienia oraz wsparcie mobilności pracowników</t>
  </si>
  <si>
    <t>CT 10 Inwestowanie w kształcenie, szkolenie oraz szkolenie zawodowe na rzecz zdobywania umiejętności i uczenia się przez całe życie</t>
  </si>
  <si>
    <t>PI 2c Wzmocnienie zastosowań TIK dla e-administracji, e-uczenia się, e-włączenia społecznego, e-kultury i e-zdrowia</t>
  </si>
  <si>
    <t>PI 8vi Aktywne i zdrowe starzenie się</t>
  </si>
  <si>
    <t>PI 9iv Ułatwianie dostępu do przystępnych cenowo, trwałych oraz wysokiej jakości usług, w tym opieki zdrowotnej i usług socjalnych świadczonych w interesie ogólnym</t>
  </si>
  <si>
    <t>PI 10ii Poprawa jakości, skuteczności i dostępności szkolnictw wyższego oraz kształcenia na poziomie równoważnym w celu zwiększenia udziału i poziomu osiągnięć, zwłaszcza w przypadku grup w niekorzystnej sytuacji</t>
  </si>
  <si>
    <t>PI 10iii Wyrównywanie dostępu do uczenia się przez całe życie o charakterze formalnym, nieformalnym i pozaformalnym wszystkich grup wiekowych, poszerzanie wiedzy, pdmoszenie umiejętności i kompetencji siły roboczej oraz promowanie elastycznych ścieżek kształcenia, w tym poprzez doradztwo zawodowe i potwierdzanie nabytych kompetencji</t>
  </si>
  <si>
    <t xml:space="preserve">nd. </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</si>
  <si>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</si>
  <si>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Planowany okres realizacji projektu [RRRR.MM]</t>
  </si>
  <si>
    <t>2019.I</t>
  </si>
  <si>
    <t>2019.IV</t>
  </si>
  <si>
    <t>2020.IV</t>
  </si>
  <si>
    <t>Źródła finansowania</t>
  </si>
  <si>
    <t>Samodzielny Publiczny Zakład Opieki Zdrowotnej Ministerstwa Spraw Wewnętrznych i Administracji w Rzeszowie
ul. Krakowska 16, 35-111 Rzeszów</t>
  </si>
  <si>
    <t>18 63</t>
  </si>
  <si>
    <t>M. Rzeszów</t>
  </si>
  <si>
    <t>Zbigniew Widomski Kierownik Samodzielnego Publicznego Zakładu Opieki Zdrowotnej.
Adres email:  dyrektor@szpitalmsw.rzeszow.pl
Telefon: (17) 86 43 313</t>
  </si>
  <si>
    <t xml:space="preserve">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
Przedmiotowe przedsięwzięcie wpisuje się w 1. typ projektu. </t>
  </si>
  <si>
    <t xml:space="preserve">Realizacja projektu jest uzasadniona w związku z aktualnymi trendami epidemiologicznymi oraz demograficznymi. SP ZOZ MSWiA w Rzeszowie planuje zrealizować projekt mający na celu poprawę efektywności systemu ochrony zdrowia w obszarze wsparcia oddziałów udzielających świadczeń na rzecz osób dorosłych z chorobami układu krążenia. Wnioskodawca realizuje (do II kw 2020 r.) projekt pn. „Poprawa jakości udzielania świadczeń opieki zdrowotnej na rzecz osób dorosłych w zakresie chorób układu krążenia, przez SP ZOZ MSWiA w Rzeszowie poprzez przebudowę i doposażenie oddziałów szpitalnych”, którego zakres obejmuje realizację niezbędnych robót budowalnych w zakresie poprawy funkcjonowania oddziałów Kardiologii oraz Anestezjologii i Intensywnej Terapii oraz doposażenie oddziałów szpitalnych poprzez zakup aparatury medycznej. Niniejsze przedsięwzięcie będzie spójne ze wskazanym powyżej projektem, a zakres rzeczowy planowanej inwestycji, będzie uzupełniał kupowaną paraturę medyczną.
Zgodnie z danymi GUS przedstawionymi w publikacji „Trwanie życia w 2017r.”, Warszawa 2018, w Polsce głównymi przyczynami zgonów są choroby układu krążenia, nowotwory oraz urazy i zatrucia. W 2016 r. stanowiły one 76% wszystkich zgonów. W 2016 r. z powodu chorób układu krążenia na każde 100 tys. ludności zmarły 365 osób (o 39 mniej niż w 2015 r., a na spadek natężenia zgonów miała wpływ poprawa leczenia choroby wieńcowej i jej następstw). Pomimo zauważalnego spadku zgonów, ich wartość jest nadal bardzo wysoka, co wskazuje na konieczność podnoszenia standardów leczenia w obszarze chorób układu krążenia. Należy również zauważyć, iż zgodnie z zapisami Mapy potrzeb zdrowotnych w zakresie kardiologii dla województwa podkarpackiego, uwzględniając wyłącznie procesy demograficzne szacuje się, że w okresie 2015-2025 w województwie podkarpackim zachorowalność wzrośnie z poziomu 19,3 tys. do poziomu 22,1 tys. (+2,8 tys.; +14%; 10. najwyższa wartość w kraju). Pod względem dynamiki wzrostu zachorowalności województwo jest na miejscu 6. w Polsce. Zgodnie z oszacowaniami, w ciągu najbliższych lat nastąpi wzrost liczby nowych pacjentów ze schorzeniami kardiologicznymi. W 2015 roku będzie 377 tys. pacjentów chorujących na co najmniej jedną z dolegliwości kardiologicznych i wzrośnie aż do 426 tys. w roku 2025. Oznacza to prawie trzynastoprocentowy wzrost w ciągu 10 lat. 
Niniejsza inwestycja jest również spójna z zaleceniami Policy Paper dla ochrony zdrowia na lata 2014 – 2020. Dobry stan zdrowia populacji został uznany za istotną przesłankę poprawy jakości życia, a zmniejszenie przedwczesnej umieralności i zachorowalności uwarunkowane jest przyspieszeniem postępów w zwalczaniu szkodliwych dla zdrowia zachowań i eliminowaniu warunków, które prowadzą do większego rozpowszechniania się chorób cywilizacyjnych (m.in. chorób układu krążenia). Niniejsza inwestycja dążyć będzie do osiągnięcia następujących celów wykazanych w DSRK: 
1. Dostosowanie systemu opieki zdrowotnej do prognozowanych do roku 2030 zmian demograficznych, w szczególności wzmocnienie działań na rzecz rozwoju infrastruktury i zasobów kadrowych w obszarach opieki nad matką i dzieckiem oraz osobami starszymi. 
2. Wdrożenie instrumentów podnoszących jakość świadczonych usług zdrowotnych i efektywność systemu opieki zdrowotnej. 
4. Zwiększenie dostępności do wysokiej jakości usług zdrowotnych w priorytetowych, wynikających z uwarunkowań epidemiologicznych, dziedzinach medycyny (np. kardiologia).
Mając powyższe na uwadze, celowość realizacji niniejszego projektu w trybie pozakonkursowym wynika z analizy danych demograficznych i epidemiologicznych, które jednoznacznie wskazują na konieczność wsparcia działalności medycznej placówki w obszarze chorób układu krążenia.  Prognozuje się, że popyt na usługi świadczone przez SP ZOZ MSWiA w Rzeszowie w zakresie działalności „kardiologicznej”, zwiększy się, co będzie miało  strategiczne znaczenie dla społeczno-gospodarczego rozwoju kraju. Wzrastajacy popytu na zabiegi kardiologiczne zaspokojony zostanie dzięki zastosowaniu nowoczesnych urządzeń umożliwiających świadczenie opieki zdrowotnej na rzecz pacjentów z chorobami układu krążenia. Ponadto, realizacja opieki kardiologicznej z wykorzystaniem unowocześnionego zaplecza sprzętowego pozytywnie wpływać będzie na wzrost zainteresowania realizacją usług medycznych także wśród pacjentów z sąsiednich regionów. Zachodzi potrzeba dokonania zakupu wyrobów medycznych, które są wymagane warunkami, jakie powinni spełniać świadczeniodawcy przy udzielaniu świadczeń gwarantowanych, wynikającymi z Rozporządzenia Ministra Zdrowia w sprawie świadczeń gwarantowanych z zakresu leczenia szpitalnego. Zaplanowane w ramach projektu działania, są uzasadnione z punktu widzenia: Potrzeb i deficytów w zakresie sytuacji epidemiologiczno – demograficznej, podaży świadczeń opieki zdrowotnej na danym obszarze, pozytywnego wpływu na racjonalne zasady gospodarowania i efektywność podmiotu leczniczego. 
 Inwestycja jest przedsięwzięciem o rzeczywistym potencjale ponadregionalnym, cechującym się wartością dodaną wynikającą z realizacji zadań wykraczających poza obszar województwa podkarpackiego, a przewidziane do realizacji zadania będą miały odzwierciedlenie w zwiększeniu skuteczności i efektywności świadczonych usług. Będą to m.in.: zwiększenie skuteczności świadczeń usług medycznych; poprawa bezpieczeństwa pacjentów; poprawa jakości opieki w zakresie zdrowia; ograniczenie regionalnych dysproporcji w dostępie do należytej opieki zdrowotnej; podniesienie efektywności ekonomicznej systemu ochrony zdrowia i zwiększenie dostępności do usług dla obywateli. Co więcej, nastąpi zwiększenie sprawności i bezawaryjności urządzeń medycznych, poprzez dostęp do nowych technologii; możliwe będzie nabywanie doświadczenia i rozwoju zawodowego personelu medycznego – także młodych kadr medycznych; zwiększenie efektywności działań Wnioskodawcy, co bezpośrednio przełoży się na wymiar ekonomiczny funkcjonowania placówki; zwiększenie szans na udział w badaniach naukowych.
</t>
  </si>
  <si>
    <t xml:space="preserve">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W dokumencie tym, pośród celów działań ujęto m.in.: Cel 4. Zwiększenie dostępności do wysokiej jakości usług zdrowotnych w priorytetowych, wynikających z uwarunkowań epidemiologicznych, we wskazanych dziedzinach medycyny (w tym kardiologia). Projekty polegać będzie na przeprowadzeniu niezbędne z punktu widzenia udzielania świadczeń zdrowotnych zakupy aparatury medycznej służącej udzielaniu świadczeń zdrowotnych stacjonarnych i całodobowych na rzecz osób dorosłych dedykowanych chorobom układu krążenia.
- Szczegółowy Opis Osi Priorytetowych Programu Operacyjnego Infrastruktura i Środowisko
Zarówno zdiagnozowane potrzeby, jak i cele wskazane w projekcie są spójne z założeniami i celami zapisów Szczegółowego Opisu Osi Priorytetowych Programu Operacyjnego Infrastruktura i Środowisko 2014-2020 (Wsparcie gospodarki efektywnie korzystającej z zasobów i przyjaznej środowisku oraz sprzyjającej spójności terytorialnej i społecznej) oraz Osi priorytetowej IX Wzmocnienie strategicznej infrastruktury ochrony zdrowia, działania 9.2. Infrastruktura ponadregionalnych podmiotów leczniczych. 
- Długookresowa strategia rozwoju kraju 2030
Realizacja projektu jest zgodna z Celem głównym Strategii, tj. poprawą jakości życia Polaków dzięki stabilnemu, wysokiemu wzrostowi gospodarczemu, co pozwala na modernizację kraju. Wskazanie działań prozdrowotnych zostało określone w Celu 6-Rozwój kapitału ludzkiego poprzez wzrost zatrudnienia i stworzenie „workfare state”. 
Zakup specjalistycznych, nowatorskich maszyn i urządzeń, dostosowanie oddziałów do potrzeb pacjenta, jak również wymogów prawa oraz zaangażowanie wyspecjalizowanej kadry pozwolą wdrożyć instrumenty zapewniające świadczenie usług w obszarze kardiologicznym na jak najwyższym poziomie.
- Strategia Rozwoju Kraju 2020
Celem głównym strategii jest wzmocnienie i wykorzystanie gospodarczych, społecznych i instytucjonalnych potencjałów zapewniających szybszy i zrównoważony rozwój kraju oraz poprawę jakości życia ludności. Przedsięwzięcie jest kompatybilne z Celem I.3 Wzmocnienie warunków sprzyjających realizacji indywidualnych potrzeb i aktywności obywatela
Niniejsza inwestycja wspiera rozwój w obszarze chorób układu krążenia i tym samym wypełnia zapisy strategii, w której mowa jest, że związku z wyzwaniami demograficznymi w najbliższej dekadzie nacisk położony będzie m.in. na lepszy dostęp i poprawę jakości świadczeń kardiologicznych, w szczególności w kontekście pacjenta geriatrycznego.
- Strategia Rozwoju Kapitału Ludzkiego
Głównym celem działań zaplanowanych w Strategii  jest rozwijanie kapitału ludzkiego poprzez wydobywanie potencjałów osób tak, aby mogły one w pełni uczestniczyć w życiu społecznym, politycznym i ekonomicznym na wszystkich etapach życia. Projekt jest spójny z Celem szczegółowy 4: Poprawa zdrowia obywateli oraz efektywności systemu opieki zdrowotnej. Projekt skierowany będzie do osób dorosłych z chorobami układu krążenia, które stanowią istotną przyczynę dezaktywizacji zawodowej. Dlatego też podjęcie przez Wnioskodawcę wskazanych w projekcie działań pozwoli wspierać aktywne i zdrowe społeczeństwo, dzięki świadczeniu usług medycznych o jak najwyższym standardzie.
- Strategia Sprawne Państwo
Strategia Sprawne Państwo 2020 za cel główny wyznacza zwiększenie skuteczności i efektywności państwa otwartego na współpracę z obywatelami. Projekt jest kompatybilny z Kierunkiem interwencji: 5.1.1. Poprawa infrastruktury ochrony zdrowia, bazy dydaktycznej uczelni medycznych oraz instytutów badawczych; 5.1.2. Poprawa dostępności do świadczeń zdrowotnych oraz poprawa zarządzania systemem opieki zdrowotnej i informacją medyczną oraz 5.1.4. Poprawa jakości i bezpieczeństwa świadczeń zdrowotnych.
Projekt nie jest uwzględniony w Kontrakcie Terytorialnym. </t>
  </si>
  <si>
    <t xml:space="preserve">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 
Wybrany do realizacji wariant będzie zgodny z założonymi celami projektu, przyczyni się do zwiększenia jakości i dostępności do świadczeń dedykownaych chorobom układu krążenia oraz będzie dążył do maksymalnej efektywności kosztowej projektu, w zakresie samej inwestycji jak i przyszłych kosztów eksploatacyjnych.
Zaplanowane w projekcie wydatki są uzasadnione w kontekście osiągnięcia zakładanych celów projektu. Oszacowanie kosztów inwestycji nastapi na podstawie aktualnych kosztorysów i posiadanej wyceny aparatury medycznej i usług. 
Realizacja przedmiotowego projektu jest uzasadniona również z punktu widzenia efektywności finansowej. Wnioskodawca zakłada, iż realizacja przedsięwzięcia zapewni świadczenia medyczne o wysokiej jakości związane z opieką zdrowotną, które będą miały na celu podjęcie leczenia niezbędnego dla stabilizacji funkcji życiowych osób z chorobami ukłądu krążenia. Doposażony Oddział Kardiologiczny służyć będzie dużej liczbie pacjentów i pozwoli na poprawę zarówno diagnostyki, jak i procesu leczenia, na zwiększenie skuteczności świadczeń usług medycznych oraz skróceniu czasu oczekiwania pacjenta na zabieg. Będzie to skutkowało poprawą w zakresie efektywności finansowej np. poprzez skrócenie pobytu w szpitalu, co zmniejszy koszty w obrebie funkcjonowania Wnioskodawcy.
Dodatkowo, w związku z realizacją projektu wykluczone zostaną badź zminimalizowane będa koszty zwiazane z naprawami okresowymi oraz koszty eksploatacji aparatury medycznej.
Analiza finansowa potwierdza posiadanie przez Wnioskodawcę płynności finansowej. Przychody z podstawowej działalności operacyjnej (Przychody netto ze sprzedaży i zrównane z nimi) SP ZOZ MSWiA w Rzeszowie wynoszą – 2017 r. – 53 926 417,14 zł, - 2016 r. – 49 801 557,44 zł, - 2015 r. – 45 248 193,60 zł.
Wskaźniki analityczne charakteryzujące sytuację majątkową i finansową szpitala ( dane na dzień 31.12.2017 r.):
1. Wskaźnik bieżącej płynności:  2,81.
2. Wskaźnik zadłużenia wymagalnego: - .
3. Wskaźnik zadłużenia aktywów: 13,12%.
4. Wskaźnik zyskowności netto: 0,32%.
Wnioskodawca podejmie konkretne działania zmierzające do zabezpieczenia niezbędnych zasobów finansowych – tak, aby oprócz innych realizowanych działań zagwarantować także płynność realizacji wnioskowanego przedsięwzięcia i jego dalszego funkcjonowania. Wnioskodawca gwarantuje środki na funkcjonowanie projektu. Wnioskodawca zapewni zachowanie trwałości projektu. </t>
  </si>
  <si>
    <t xml:space="preserve">Głównym celem projektu jest poprawa jakości świadczenia usług zdrowotnych w zakresie chorób układu krążenia przez SP ZOZ MSWiA w Rzeszowie, poprzez doposażenie Oddziału Kardiologicznego w nowatorskie rozwiązania sprzętowe. </t>
  </si>
  <si>
    <r>
      <t>W ramach projektu planowane jest  doposażenie oddziałów szpitalnych poprzez zakup niezbędnej aparatury medycznej na rzecz nw. oddziałów:
I.1 ODDZIAŁ KARDIOLOGICZNY, Pracownia Radiologii Zabiegowej,
I.2 ODDZIAŁ KARDIOLOGICZNY, Pracownia Elektrofizjologii i Elektroterapii.
Potrzeba realizacji projektu wynika przede wszystkim z konieczności zakupu nowej aparatury medycznej, stanowi uzupełnienie realizowanego Projektu nr POIS.09.02.00-00-0046/16 pn. „Poprawa jakości udzielania świadczeń opieki zdrowotnej na rzecz osób dorosłych w zakresie chorób układu krążenia, przez SP ZOZ MSWiA w Rzeszowie poprzez przebudowę i doposażenie oddziałów szpitalnych”, w zakresie wymagań do uruchomienia Sali hybrydowej w postaci krążenia pozaustrojowego z urządzeniem do autotransfuzji krwi  oraz doposażenia istniejącej pracowni Elektrofizjologii i Elektroterapii w postaci unowocześnienia sprzętu o kolejne moduły do rekonstrukcji anatomii jam serca, system elektroanatomiczny wraz z modułami, konsole do krioablacji, aparat do pomiaru ACT i aparat echokardiograficzny kompatybilny z głowicami wewnątrzsercowymi. Należy podkreślić, że zakup taki będzie stanowić podstawę do realizacji posiadanego kontraktu z NFZ i nie spowoduje konieczności utworzenia nowej komórki organizacyjnej. Zakup wyżej wymienionnego sprzętu spowoduje szybszą i dokładniejszą diagnostyke w chorobach układu krążenia. Zakup</t>
    </r>
    <r>
      <rPr>
        <sz val="10"/>
        <color rgb="FFFF0000"/>
        <rFont val="Calibri"/>
        <family val="2"/>
        <charset val="238"/>
        <scheme val="minor"/>
      </rPr>
      <t xml:space="preserve"> </t>
    </r>
    <r>
      <rPr>
        <sz val="10"/>
        <rFont val="Calibri"/>
        <family val="2"/>
        <charset val="238"/>
        <scheme val="minor"/>
      </rPr>
      <t xml:space="preserve">aparatury medycznej poprzez zwiększenie sprawności i bezawaryjności urządzeń,  a także dostępności do nowoczesnych technologii spowoduje poprawę jakości świadczonych usług  i zwiększy liczbę wykonywanych usług co za tym idzie skróci się czas oczekiwania na usługę, zwiększy się bezpieczeństwo pacjenta. Wszystko to przyczyni się do podniesienia jakości i dostępności do świadczeń zdrowotnych, zwiększy konkurencyjność szpitala w regionie, a także w kraju. Zakupione środki trwałe będą na stałe zaintalowane w ramach projektu oraz zostaną włączone w rejestr środków trwałych. Wnioskodawca przewidział zakup wyrobów medycznych, które są wymagane warunkami, jakie powinni spełniać świadczeniodawcy przy udzielaniu świadczeń gwarantowanych, wynikające z Rozporządzenia Ministra Zdrowia w sprawie świadczeń gwarantowanych z zakresu leczenia szpitalnego z 22 listopada 2013 r. (Dz. U. z 2017 r. poz. 1938, 2110 i 2217).  Potrzeba dokonania zakupu przedmiotowego sprzętu, motywowana jest dużym i narastającym zapotrzebowaniem na zabiegi ablacji oraz wzrostem liczby bardziej skomplikowanych i trudniejszych przypadków - obecnie zabiegi elektrofizjologii wykonywane są na sprzęcie, który pozwala tylko na wykonywanie podstawowych zabiegów i uniemożliwia przeprowadzanie bardziej złożonych i skomplikowanych interwencji. 
Tak zaplanowana inwestycja nie powoduje zwiększenia zakresu udzielania świadczeń opieki zdrowotnej (są one zgodne z zakresem świadczeń określonym w umowie pomiędzy SP ZOZ MSWiA w Rzeszowie oraz NFZ – Oddział Podkarpacki). Majątek, który powstanie w wyniku realizacji niniejszego przedsięwzięcia będzie eksploatowany oraz zarządzany przez SP ZOZ MSWiA w Rzeszowie w okresie minimum 5 lat od zakończenia finansowego realizacji projektu. W wyniku realizacji projektu zostaną osiągnięte mierzalne wskaźniki, miedzy innymi wzrost liczby pacjentów.
</t>
    </r>
  </si>
  <si>
    <t xml:space="preserve">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Celem Działania 9.2 jest poprawa efektywności systemu ochrony zdrowia w kluczowych obszarach ze względu na trendy epidemiologiczne oraz zasoby pracy. 
W ramach działania realizowane będą projekty w zakresie infrastruktury ochrony zdrowia o charakterze ponadregionalnym w odniesieniu do wybranych specjalizacji kluczowych ze względu na istniejące trendy epidemiologiczne oraz demograficzne. Wsparcie dotyczyć będzie oddziałów szpitalnych w podmiotach leczniczych o znaczeniu ponadregionalnym dedykowanych chorobom, które stanowią najistotniejsze problemy zdrowotne osób dorosłych tj.: m.in. chorobom układu krążenia.
Zgodnie z zapisami SZOOP POIiŚ 2014-2020 interwencja programu będzie ukierunkowana na rozwój strategicznych elementów infrastruktury ochrony zdrowia o znaczeniu krajowym (w tym ponadregionalnych wysokospecjalistycznych ośrodków medycznych – a takim jest Beneficjent niniejszego przedsięwzięcia), które będą tworzyć warunki dla zwiększenia dostępu do niej wszystkim mieszkańcom, przyczyniając się tym samym do zakładanego zmniejszenia nierówności w zakresie stanu zdrowia (s. 187). W dokumencie tym wskazano także, że w ramach infrastruktury ponadregionalnych podmiotów leczniczych głównym celem jest poprawa świadczenia usług zdrowotnych w zakresie m.in. chorób układu krążenia 
Mając na uwadze zakres rzeczowy przedmiotowej inwestycji jednoznacznie można stwierdzić, iż wpisuje się ona w założenia wskazane w zakresie celów POIiŚ – osi IX, działania 9.2. Działania wskazane w projekcie ukierunkowane są bezpośrednio na poprawę jakości realizowanej opieki medycznej w obszarze chorób układu krążenia. Potrzeba realizacji projektu wynika z faktu, iż stanowi on optymalny wariant postępowania w zakresie zdiagnozowanych deficytów. Zakres wskazanych zadań stanowi logicznie powiązaną całość, która stanowi odzwierciedlenie pozytywnych zmian, jakie następują w zakresie placówki (kontynuacja planowanego rozwoju Oddziału Kardiologicznego) i których wdrożenie w życie pozytywnie wpłynie na realizację zapisów Programu. 
Ponadto, zgodność z IX Osią Programu, działaniem 9.2. podkreślają następujące komponenty: 
1. Rodzaj projektu jest zgodny z przewidzianym w zapisach opisu osi IX priorytetowej POIiŚ. 
2. Wnioskodawca jest zgodny z określonym typem beneficjenta i jest uprawniony do ubiegania się o przyznanie dofinansowania w zakresie określonym w dokumentacji aplikacyjnej.
3. Zasadność realizacji inwestycji podkreśla także przyjęty zakres finansowy projektu (m.in. uwzględnienie minimalnej/maksymalnej wartości wydatków kwalifikowanych projektu i wartości projektu).
Przedsięwzięcie uwzględnia realizację konkretnych działań w obszarze poprawy infrastruktury szpitala – dedykowanych zdiagnozowanej grupie odbiorców, do których kierowany jest projekt tj. Pacjenci korzystający z infrastruktury szpitala ponadregionalnego – w zakresie chorób układu krążenia. Natomiast optymalny charakter proponowanych w projekcie rozwiązań niezaprzeczalnie sprzyjać będzie zatem wdrożeniu w życie zapisów dokumentacji programowych. 
</t>
  </si>
  <si>
    <t>Opracowanie dokumentacji aplikacyjnej</t>
  </si>
  <si>
    <t xml:space="preserve">Przygotowana zostanie dokumentacja aplikacyjna dla projektu składanego przez SP ZOZ MSWiA w Rzeszowie ubiegającego się o dofinansowanie niniejszego projektu w trybie pozakonkursowym
</t>
  </si>
  <si>
    <t>Dostawa aparatury medycznej</t>
  </si>
  <si>
    <t xml:space="preserve">W związku z realizacją projektu, Wnioskodawca planuje zakupić aparaturę medyczną, która będzie na stałe zainstalowana w ramach projektu. Nabywane środki trwałe będą włączone w rejestr środków trwałych Szpitala MSWiA w Rzeszowie, będą zlokalizowane na oddziale Kardiologii oraz będą traktowane, jako wydatek inwestycyjny zgodnie z zasadami rachunkowości. 
</t>
  </si>
  <si>
    <t>Promocja projektu</t>
  </si>
  <si>
    <t xml:space="preserve">Wnioskodawca podejmie działania informacyjne i promocyjne w celu informowanie opinii publicznej (w tym odbiorców rezultatów projektu) o udziale pomocy otrzymanej ze środków UE w projekcie realizowanym w ramach Programu Operacyjnego Infrastruktura i Środowisko 2014-2020.
W związku z realizacją projektu, Wnioskodawca zamieści na ternie placówki tablicę informacyjną, która zostanie zastąpiona tablicą pamiątkową. Narzędzia z zakresu informacji i promocji planowane do zastosowania to m.in. tablice informacyjna i pamiątkowa, plakaty, oznaczenie dokumentacji, informacja na stronie www podmiotu. </t>
  </si>
  <si>
    <t xml:space="preserve">Szpital Kliniczny im. Heliodora Święcickiego UM w Poznaniu </t>
  </si>
  <si>
    <t>m. Poznań</t>
  </si>
  <si>
    <t>30.64</t>
  </si>
  <si>
    <t>Z-ca Dyrekotra Szpitala ds. Ekonomicznych Stanisław Szczepaniak 
tel. 61 8 691 203
sekretariat@spsk2.pl</t>
  </si>
  <si>
    <t xml:space="preserve">Zgodnie z Międzynarodową klasyfikacją chorób i problemów zdrowotnych ICD 10, w ramach grup rozpoznań klasyfikowanych jako choroby układu krążenia (grupy I00-I99), wyróżniamy rozpoznania dotyczące obszaru głowy w tym: I60 (krwotok podpajęczynówkowy), I61 (krwotok mózgowy), I62 (inne nieurazowe krwotoki mózgowe), I63 (zawał mózgu), I64 (udar, nie określony jako krwotoczny lub zawałowy), I65 (niedrożność i zwężenie tętnic przedmózgowych nie powodujące zawału mózgu), I66 (niedrożność i zwężenie tętnic mózgowych nie powodujące zawału mózgu), I67 (inne choroby naczyń mózgowych). 
Realizacja projektu jest uzasadniona w związku z aktualnymi trendami epidemiologicznymi oraz demograficznymi. Zaburzenia układu krążenia oraz patologie naczyń takie jak wady serca i zaburzenia rytmu serca będące źródłem zatorów sercopochodnych, zmiany miażdżycowe w naczyniach zewnątrzczaszkowych i wewnątrzczaszkowych, rozwarstwienia tętnic szyjnych i kręgowych, zapalenia naczyń, wady naczyniowe (tętniaki, naczyniaki) są najczęstszymi przyczynami udaru mózgu. Przyjmować on może postać niedokrwienną (najczęściej) lub krwotoczną. Częstość zachorowań na udar niedokrwienny mózgu w Polsce wynosi 175/100 000 u mężczyzn i 125/100 000 u kobiet. Spośród chorych 20–30% umiera w ciągu roku od zachorowania, a trwała niesprawność rozwija się u 50% tych, którzy przeżyli. Obecnie najbardziej skuteczną metodą leczenia udaru niedokrwiennego mózgu jest tromboliza, natomiast coraz większego znaczenia klinicznego nabiera leczenie wewnątrznaczyniowe – trombektomia. Pierwsze zastosowania leczenia wewnątrznaczyniowego w Polsce związane były z Narodowym Programem Wyrównywania Dostępności do Profilaktyki i Leczenia Chorób Układu Sercowo-Naczyniowego na lata 2010–2012.
Celowość realizacji projektu w trybie pozakonkursowym wynika z pierwszoplanowego znaczenia Szpitala Klinicznego im. H. Święcickiego UM w Poznaniu w organizacji ochrony zdrowia na terenie Województwa Wielkopolskiego. Jako jedna z czterech jednostek na terenie Miasta Poznania pełni kluczową rolę w zabezpieczaniu leczenia przypadków nagłych (w tym w zakresie chorób układu krążenia). Jest jednostką o największym doświadczeniu w kraju w zakresie embolizacji wad naczyniowych oraz zabiegów wewnątrznaczyniowych prowadzonych w chorobach układu krążenia, mając tym samym najlepsze możliwości organizacyjne i jednocześnie najlepsze kompetencje zabiegowe niezbędne do wprowadzenia metody mechanicznego udrażniania domózgowych lub wewnątrzmózgowych tętnic z podaniem leku fibrynolitycznego w ostrej fazie udaru niedokrwiennego - czyli procedury wprowadzanej do koszyka świadczeń gwarantowanych. 
Zgodnie ze Szczegółowym Opisem Osi Priorytetowych Programu Operacyjnego Infrastruktura i Środowisko, w trybie pozakonkursowym mogą być wybrane wyłącznie projekty o strategicznym znaczeniu dla społeczno-gospodarczego rozwoju kraju, regionu lub obszaru lub projekty dotyczące realizacji zadań publicznych. Niniejszy projekt ma znaczenie strategiczne dla systemu ochrony zdrowia również z uwagi na ponadregionalność podmiotu leczniczego ubiegającego się o wsparcie.
</t>
  </si>
  <si>
    <t xml:space="preserve">Przedstawiony projekt wpisuje się w  główne kierunki zmian w Polsce mające na celu obniżenie wskaźników zachorowalności i umieralności na choroby układu krążenia oraz poprawę jakości życia chorych w tym zakresie. Jest zgodny z priorytetami i celami przyjętymi do realizacji w następujących dokumentach strategicznych:
- Policy Paper dla ochrony zdrowia na lata 2014-2020,
- Szczegółowy Opis Osi Priorytetowych Programu Operacyjnego Infrastruktura i Środowisko,
- Długookresowa strategia rozwoju kraju 2030,
- Strategia Rozwoju Kraju 2020,
- Strategia Rozwoju Kapitału Ludzkiego,
- Strategia Sprawne Państwo.
Projekt nie jest uwzględniony w Kontrakcie Terytorialnym. 
Oddział Kliniczny Neurologii z Pododdziałem Udarowym jest jednym z największych ośrodków tego typu w Województwie Wielkopolskim. Od czasu połączenia z Oddziałem Neurologii 111 Szpitala Wojskowego, znacząco zwiększyła się liczba pacjentów przyjmowanych w trybie nagłym. W samym styczniu 2018r. do Szpitala zostało przywiezionych, skierowanych bądź zgłosiło się  w tym trybie około 500 pacjentów z problemami neurologicznymi. Regularnie do Izby Przyjęć Szpitala kierowani są chorzy z zaburzeniami układu krążenia i patologiami naczyń powodującymi  udar mózgu zarówno w jego postaci niedokrwiennej, jak i krwotocznej, jednakże ze względu na brak finansowania tego zakresu 
Szpital po wykonaniu diagnostyki musi przekazywać pacjentów do Ośrodka Udarowego. Powoduje to istotne opóźnienie w rozpoczęciu procesu leczenia, co biorąc pod uwagę terapeutyczne okno czasowe do zastosowania leczenia trombolitycznego wynoszące 4,5 godziny, a trombektomii 6 godzin może mieć istotny wpływ na dalsze rokowania powrotu do zdrowia pacjenta.
 Podkreślić również należy, że w związku z planowanym wprowadzeniem do finansowania przez NFZ procedur trombektomii, tut. jednostka będzie najlepiej przygotowanym szpitalem 
w Poznaniu do tego wykonywania tego typu zabiegów. Wynika to z ponad 15-letniego doświadczenia w wykonywaniu procedur wewnątrznaczyniowych w zakresie embolizacji tętniaków mózgu – obecnie jesteśmy największym Ośrodkiem w Polsce w tym zakresie, z dużą ilością pacjentów przyjeżdżających spoza Województwa Wielkopolskiego. Istniejąca baza, zespoły zabiegowe (tożsame z zespołami realizującymi potencjalne zabiegi trombektomi), gotowość diagnostyczna stanowią podstawę do funkcjonowania bardzo dobrego ośrodka udarowego. Jednoczesna przewaga leczenia udarów niedokrwiennych przy wykorzystaniu procedury trombektomii, związana z dłuższym oknem czasowym - w stosunku leczenia trombolitycznego - do wdrożenia leczenia, dają szansę na poprawę wyników leczenia udarów w Województwie Wielkopolskim, przede wszystki poprzez zmniejszenie niesprawności chorych oraz śmiertelności. Leczenie trombolityczne zmniejsza niesprawność i śmiertelność o 13%, natomiast  trombektomia - odpowiednio o 31% i o 38%.
 Kolejnym istotnym elementem jest planowana przez Szpital i Uniwersytet Medyczny inwestycja – Centralny Zintegrowany Szpital Kliniczny. Jego pierwszym etapem będzie Szpitalny Oddział Ratunkowy w ramach Centrum Medycyny Ratunkowej i Interwencyjnej, którego termin realizacji jest przewidziany do końca 2021r. Jak pokazują m.in. dane WOW NFZ, już na dzień dzisiejszy dla tzw. zabezpieczenia ostrodyżurowego w Poznaniu rola Szpitala  jest absolutnie kluczowa. 
W 2017r. w tym trybie tylko Wojewódzki Szpital Zespolony przy ul. Lutyckiej w Poznaniu przyjął więcej pacjentów (o około 20%), Szpital Miejski im. Strusia przyjął podobną liczbę pacjentów, natomiast pozostałe jednostki były zdecydowanie mniej obciążone (nawet te, które posiadają szpitalne oddziały ratunkowe). Tak rozległa działalność Szpitala implikuje dużą liczbę pacjentów z rozpoznaniami neurologicznymi kierowanych do Szpitala z centralnej i zachodniej części Poznania, a także z zachodniej części powiatu poznańskiego i powiatów ościennych. Czyni to z jednostki naturalne miejsce do funkcjonowania ośrodka udarowego.
</t>
  </si>
  <si>
    <r>
      <t>Realizacja wnioskowanego projektu będzie zakładała uzyskanie najlepszych efektów przy jak najmniejszych nakładach. Przy wyborze wariantów realizacji projektu  będzie kierował się  zarówno potrzebami pacjentów, personelu,  jak i przede wszystkim względami ekonomicznymi, społecznymi, technicznymi, przyrodniczymi.</t>
    </r>
    <r>
      <rPr>
        <sz val="10"/>
        <color rgb="FFFF0000"/>
        <rFont val="Calibri"/>
        <family val="2"/>
        <charset val="238"/>
        <scheme val="minor"/>
      </rPr>
      <t xml:space="preserve"> </t>
    </r>
    <r>
      <rPr>
        <sz val="10"/>
        <color theme="1"/>
        <rFont val="Calibri"/>
        <family val="2"/>
        <charset val="238"/>
        <scheme val="minor"/>
      </rPr>
      <t xml:space="preserve">
Wybrany do realizacji wariant będzie zgodny z założonymi celami projektu, przyczyni się do zwiększenia jakości i dostępności do świadczeń dedykownaych chorobom układu krążenia  oraz będzie dążył do maksymalnej efektywności kosztowej projektu, w zakresie samej inwestycji jak i przyszłych kosztów eksploatacyjnych.
Z tytułu realizacji procedur A48, A51 Szpital szacuje roczne przychody na poziomie 2,5 mln zł. 
Dodatkowo istotnym elementem przychodowym będą procedury trombektomii. Jakkolwiek precyzyjne określenie poziomu przychodów jest na dzień dzisiejszy niemożliwe zarówno ze względu na brak ostatecznej decyzji co do poziomu finansowania, jak również brak precyzyjnych instrumentów pozwalających prognozować liczbę przypadków (jako nowej, dotychczas niefinansowanej procedury). 
Przyjmując jednak w początkowej fazie 50 - 80 zabiegów rocznie przy prognozowanym poziom finansowania w wysokości ok 40 tys. zł należy uznać, że z tego tytułu przychody wyniosą pomiędzy 2 mln zł a 3,2 mln zł/rok.
Ogólny wzrost przychodów Szpitala prognozuje się na poziomie  4,5 mln zł - 5,7 mln zł/rok.</t>
    </r>
  </si>
  <si>
    <t>Celem projektu jest wyodrębnienie z Oddziału Neurologii z Pododdziałem Udarowym (jakkolwiek bez zakontraktowanego zakresu usług A48, A51) wyspecjalizowanej jednostki dla celów leczenia udarów mózgu, w tym w szczególności leczenia przy zastosowaniu techniki mechanicznego udrażniania domózgowych lub wewnątrzmózgowych tętnic oraz modernizacja pomieszczeń Pododdziału Leczenia Chorób Naczyniowych Centralnego Układu Nerwowego</t>
  </si>
  <si>
    <t>Projekt przewiduje przeprowadzenie modernizacji oddziału neurologii i zakup wyposażenia dla celów organizacji wyspecjalizowanego Pododdziału Udarowego oraz modernizację i zakup wyposażenia Pododdziału Leczenia Chorób Naczyniowych Centralnego Układu Nerwowego Oddziału Klinicznego Neurochirurgii i Neurotraumatologii.</t>
  </si>
  <si>
    <t xml:space="preserve">Projekt jest zgodny z aktualnie obowiązującymi mapami: 
Mapa potrzeb zdrowotnych w zakresie chorób aorty i naczyń obwodowych z uwzględnieniem nadciśnienia  tętniczego dla województwa wielkopolskiego przewiduje w latach 2020–2029 dla grupy nadciśnienie tętnicze (które jest w Polsce głównym czynnikiem ryzyka wystąpienia udaru niedokrwiennego i krwotocznego mózgu) prognozuje się w Polsce wzrost zapadalności rejestrowanej z 322 tys. przypadków w roku 2020 do 349 tys. (wzrost o 8%) w roku 2029 r. Dla Województwa Wielkopolskiego w wariancie minimalnym nastąpi wzrost o 10,43% co przekracza średnie wartości dla kraju i stanowi jedną z największych zmian.
W zakresie grupy zator i zakrzep tętniczy (do których kwalifikuje się również udar niedokrwienny mózgu) prognozuje się w Polsce wzrost zapadalności rejestrowanej o 17%, przy czym dla Województwa Wielkopolskiego już w wariancie minimalnym wzrost ten wyniesie 20,09% co stanowi najwyższą wartość w Polsce.
W grupie niedrożność i zwężenie tętnic przedmózgowych (stanowiącej jeden z istotnych czynników ryzyka udaru mózgu) prognozuje się w Polsce wzrost zapadalności rejestrowanej z 18 324 w 2020r. do 20 759 przypadków w 2029 r. (wzrost o 13%) przy czym dla Województwa Wielkopolskiego w wariancie minimalnym wzrost ten wyniesie 15,73% co stanowi ponownie jedną z najwyższych wartości w Polsce.
Ze względu na fakt, że udary jako choroby układu krążenia (zgodnie z Międzynarodową Statystyczną Klasyfikacja Chorób i Problemów Zdrowotnych) zostały uwzględnione w Mapach potrzeb zdrowotnych w zakresie chorób układu nerwowego (neurologicznych wieku podeszłego), poniżej zamieszczono dane w tym zakresie dla Województwa Wielkopolskiego.
Prognozują one w zakresie zapadalności rejestrowanej w wariancie minimalnym (str. 458) dla grupy udar niedokrwienny mózgu w Polsce w latach 2020–2029 wzrost. W roku 2020 zapadalność rejestrowana będzie wynosiła 79 tys., a do 2029 r. wzrośnie do 95 tys. (wzrost o 21%).
Natomiast zakładając wyłącznie zmiany demograficzne prognozuje się, że w województwie wielkopolskim zapadalność rejestrowana w latach 2020–2029 wzrośnie o 25,06%. - będzie to największy wzrost pośród wszystkich województw (str 460). W Polsce choroby układu krążenia są bardzo częstymi przyczynami i czynnikami ryzyka udaru mózgu: nadciśnienie tętnicze w 92%, choroba wieńcowa - 68%, a hipercholesterolemia  - 57% przypadków. Te czynniki ryzyka należą do najczęściej występujących w populacji chorych z udarem mózgu na tle statystyk światowych. 
Należy również wskazać, że zgodnie z rekomendacją nr 20/2017 z dnia 31 marca 2017r. Prezesa Agencji Oceny Technologii Medycznych i Taryfikacji w sprawie zasadności kwalifikacji świadczenia opieki zdrowotnej "terapia łączona mechanicznego udrażniania domózgowych lub wewnątrzmózgowych tętnic z podaniem leku fibrynolitycznego w ostrej fazie udaru niedokrwiennego" jako świadczenia gwarantowanego z zakresu leczenie szpitalne, Prezes Agencji wskazał m.in. że dla skuteczności terapii "kluczowym może okazać się właściwa organizacja opieki zdrowotnej, doświadczenie i umiejętności wykonujących zabieg". W tym kontekście należy wskazać, że tutejszy Ośrodek jest wg posiadanych danych największym Ośrodkiem w kraju leczącym chorych metodami embolizacji naczyń wewnątrzmózgowych, a co za tym idzie posiada największe w kraju doświadczenie w wewnątrznaczyniowym leczeniu schorzeń naczyniowych mózgu.
</t>
  </si>
  <si>
    <t>Projekt jest zgodny z celem głównym POIiŚ: Wsparcie gospodarki efektywnie korzystającej z zasobów i przyjaznej środowisku oraz sprzyjającej spójności terytorialnej i społecznej, ze względu na poprawę warunków leczenia i stanu zdrowia osób w wieku przed i produkcyjnym (zasoby) oraz podniesienie jakości życia społeczeństwa jak i zmniejszanie nierówności społecznych dzięki zapewnieniu równego dostępu do publicznych usług medycznych (spójność społeczna). Projekt wpłynie też na realizację celów szczegółowych Osi IX POIiŚ. "W ramach infrastruktury ponadregionalnych podmiotów leczniczych głównym celem jest poprawa świadczenia usług zdrowotnych w zakresie chorób układu krążenia, nowotworowych, układu kostno – stawowo – mięśniowego, układu oddechowego oraz psychicznych. Z trendów epidemiologicznych wynika bowiem, że najistotniejszymi problemami zdrowotnymi osób dorosłych jest wzmożona zachorowalność i umieralność z powodu ww. jednostek chorobowych".</t>
  </si>
  <si>
    <t xml:space="preserve">Zgodnie z zapisami POIiŚ 2014-2020 i Szczegółowego Opisu Osi Priorytetowych POIiŚ przedsięwzięcia w ramach działania 9.2 nie stanowią co do zasady pomocy publicznej. Projekt nie podlega pomocy publicznej, na podstawie dokumentów:
• Traktat o funkcjonowaniu Unii Europejskiej - Dz.Urz. UE C 115/46-199 z 09 maja 2008 r. 
• Rozporządzenie Komisji (WE) nr 800/2008 z 6 sierpnia 2008 r. uznającego niektóre rodzaje pomocy za zgodne ze wspólnym rynkiem w zastosowaniu art. 87 i 88 Traktatu (ogólne rozporządzenie w sprawie wyłączeń blokowych) - Dz. Urz. UE L 142 z 14 maja 1998 r.
• Decyzja Komisji Europejskiej w sprawie stosowania art. 86 ust.2 Traktatu WE do pomocy państwa w formie rekompensaty z tytułu świadczenia usług publicznych, przyznawanej przedsiębiorstwom realizującym usługi świadczone w ogólnym interesie gospodarczym - Dz. Urz. UE L 312 z 29 listopada 2005 r.
• Ustawa z 30 kwietnia 2004 r. o postępowaniu w sprawach dotyczących pomocy publicznej - tekst jedn.: Dz. U. z 2007 r. nr 59, poz. 404 ze zm. Projekt nie jest objęty pomocą publiczną, a maksymalne dofinansowanie kosztów inwestycji wynosi 80% ze środków UE i 20% z budżetu państwa.
Zgodnie z art.107 ust. 1 Traktatu o Funkcjonowaniu Unii Europejskiej pomoc publiczna to wsparcie ze środków publicznych konkretnych przedsiębiorstw, które zaburza konkurencję na rynku o ile spełnione są łącznie następujące warunki:
a) wsparcie przyznawane jest przez państwo lub pochodzi ze środków państwowych
b) pomoc stanowi korzyść ekonomiczną, której przedsiębiorstwo nie uzyskałoby w normalnych warunkach
c) wsparcie ma charakter selektywny
d) pomoc finansowa zakłóca lub grozi zakłóceniem konkurencji oraz wpływa na wymianę handlową między państwami członkowskimi UE.
Niniejszy Projekt nie podlega zasadom pomocy publicznej, ponieważ szpital jest jednostką publiczną i działa w ramach publicznej ochrony zdrowia. Szpital nie może pobierać opłat za udzielane świadczenia opieki zdrowotnej od osób ubezpieczonych, jeżeli świadczenia te przysługują w ramach powszechnego ubezpieczenia zdrowotnego i są nieodpłatne; nieodpłatność jest generalną zasadą.  Szpital udziela świadczeń zdrowotnych na podstawie kontraktu z NFZ. 
W Konstytucji jest zapis, że Państwo ma obowiązek zapewnienia opieki medycznej swoim obywatelom, a działalność w tym zakresie nie jest formą działalności gospodarczej. Publiczne zakłady opieki zdrowotnej, które podpisały z NFZ umowy na świadczenie usług medycznych w ramach ubezpieczenia zdrowotnego, nie mają możliwości pobierania opłat od ubezpieczonych. Świadczą, więc usługi bezpłatnie. Kształt polskiego systemu zdrowotnego i specyfika jego funkcjonowania powoduje, iż pomoc na świadczenie usług w jego zakresie nie wpłynęłaby na wymianę handlową między państwami Unii. Zatem wsparcie w postaci dofinansowania przedmiotowego projektu nie stanowiłoby formy udzielania pomocy publicznej. 
</t>
  </si>
  <si>
    <t>2018.III</t>
  </si>
  <si>
    <t>data złożenia wniosku 31.01.2019</t>
  </si>
  <si>
    <t>Roboty budowlane</t>
  </si>
  <si>
    <t>Modernizacja oddziału  (wymiana stolarki okiennej i drzwiowej, wymiana prace posadzkowe, rozbiórki, nowe ściany działowe, wykonanie łazienek, wymiana instalacji wod kan,co, malowanie, wymiana osprzętu elektrycznego, wykonanie instalacji elektrycznych, komputerowych, teletechnicznych, gazów medycznych, wentylacji i klimatyzacji, montaż dodatkowego dźwigu szpitalnego)</t>
  </si>
  <si>
    <t>Aparatura medyczna</t>
  </si>
  <si>
    <t xml:space="preserve">zakup aparatury medycznej wraz z wyposażeniem </t>
  </si>
  <si>
    <t>RAZEM</t>
  </si>
  <si>
    <t>Doposażenie pracowni Oddziału Kardiologicznego SP ZOZ MSWiA w Rzeszowie mające na celu poprawę jakości udzielania świadczeń opieki zdrowotnej na rzecz osób dorosłych w zakresie chorób układu krążenia</t>
  </si>
  <si>
    <t>POIiŚ.9.P.249</t>
  </si>
  <si>
    <t xml:space="preserve">Anna Goławska, zastępca dyrektora  Departament Funduszy Europejskich i e-Zdrowia 
tel. 22 53 00 369, e-mail: a.golawska@mz.gov.pl
</t>
  </si>
  <si>
    <t>Projekt jest zgodny z aktualnie obowiązującymi mapami.
Niniejsze przedsięwzięcie jest zgodne z Mapą potrzeb zdrowotnych w zakresie kardiologii dla Polski. Zgodnie z zapisami ww. dokumentu, w 2013 roku Polskę zamieszkiwało 38,5 mln osób. W 2013 roku w Polsce zdiagnozowano 745,8 tys. nowych przypadków chorób kardiologicznych u 367,1 tys. pacjentów, co daje średnio ponad 2 choroby kardiologiczne na pacjenta. Choroby serca były pierwszą, co do częstości przyczyną zgonów mieszkańców Polski. 
W okresie 2014-2029 liczba mieszkańców Polski spadnie o 1,17 mln osób, czyli o ok. 3%. Ludność Polski w 2029 roku średnio będzie starsza niż w 2014 roku. Choroby kardiologiczne najczęściej występują u osób starszych, dlatego mając do czynienia z procesem starzenia się ludności, należy oczekiwać wzrostu liczby nowych przypadków chorób kardiologicznych. Zgodnie z danymi, w ciągu kolejnej dekady najszybciej rosnąć będzie liczba zachorowań na niewydolność serca. Według prognozy zachoruje na nią 226 tys. osób w roku 2015 i 258,1 tys. w roku 2025. 
Zgodnie z prognozą potrzeb zdrowotnych (s.11), w latach 2016-2029 prognozuje się ciągły wzrost zapotrzebowania na procedury w leczeniu kardiologicznym. Prognozowane zapotrzebowanie na PCI w leczeniu kardiologicznym wzrośnie ze 132,2 tys. w 2016 roku do 159,2 tys. w 2029 roku. Prognozowana liczba wszczepień/wymian stymulatora w roku 2016 wynosi 32,2 tys. a do 2029 roku wzrośnie do 43,7 tys. W 2016 roku prognozowana wielkość zapotrzebowania na CABG w Polsce będzie wynosić 18,7 tys. i wzrośnie ona do roku 2029 do poziomu 22,2 tys.
Zasadność planowanego do realizacji zakresu rzeczowego projektu wynika również Mapy potrzeb w obszarze kardiologii dla województwa podkarpackiego. Zgodnie z zapisami tego dokumentu, biorąc pod uwagę dwa główne czynniki, czyli zmniejszającą się liczbę ludności i jednoczesne starzenie się społeczeństwa, należy spodziewać się m.in. rosnącego zapotrzebowania na operacje kardiochirurgiczne wad nabytych serca (s. 102).
Choroby serca są pierwszą, co do częstości przyczyną zgonów mieszkańców województwa podkarpackiego. W latach 2011-2013 r. były one odpowiedzialne za 28,0% ogółu zgonów mieszkańców województwa. (s. 20). Zgodnie z zapisami dokumentu, w perspektywie najbliższej dekady należy spodziewać się wzrostu zachorowalności we wszystkich województwach w choroby kariologiczne. Uwzględniając wyłącznie procesy demograficzne szacuje się, że w okresie 2015-2025 w województwie podkarpackim zachorowalność wzrośnie z poziomu 19,3 tys. do poziomu 22,1 tys. (+2,8 tys.; +14%; 10. najwyższa wartość w kraju). Pod względem dynamiki wzrostu zachorowalności województwo jest na miejscu 6. w Polsce. 
Jak podaje dalej źródło danych w Mapie, do realizacji części procedur wymagane są odpowiednie zasoby sprzętowe. 
Parametry liczbowe ujęte w ww. dokumentach jednoznacznie wskazują na zwiększające się zapotrzebowanie na świadczenia w zakresie chorób układu krążenia, a naturalną konsekwencją takiego stanu rzeczy jest zwiększone zapotrzebowanie na dostępność do wysokiej jakości opieki, sprzętu diagnostycznego oraz odpowiedniej jakości świadczeń, zabiegów i reakcji leczniczych, wspomagających i usprawniających proces rekonwalescencji pacjentów kardiologicznych oraz zwiększających ich szanse na przeżycie. Mając na uwadze powyższe zapisy, jednoznacznie można uznać, że wnioskowany projekt sprzyjał będzie realizacji zaplecza infrastrukturalnego, medycznego na rzecz niwelowania, zapobiegania oraz wsparcia pacjentów w obszarze schorzeń kardiologicznych. Zakład poprzez stałe poszerzanie i udoskonalanie swojej oferty dąży do zaspokojenia potrzeb zdrowotnych na rynku usług medycznych. Dla realizacji tych zadań oraz, aby konkurować na rynku usług medycznych w warunkach reformowania systemu ochrony zdrowia, Zakład dąży do podnoszenia jakości świadczonych usług.
Działania zaplanowane w niniejszym projekcie nie pokrywają się z innymi przedsięwzięciami. Są natomiast uzupełnieniem dla realizowanego przez Wnioskodawcę projektu również w obszarze świadczeń realizowanych na rzecz osób z chorobami układu krążenia.</t>
  </si>
  <si>
    <t>1. Wsparcie oddziałów oraz innych jednostek organizacyjnych szpitali ponadregionalnych udzielających świadczeń zdrowotnych stacjonarnych i całodobowych na rzecz osób dorosłych, dedykowanych chorobom układu krążenia (roboty budowlane, doposażenie).
2. Wsparcie pracowni diagnostycznych oraz innych jednostek zajmujących się diagnostyką współpracujących z jednostkami wymienionymi w pkt 1  (roboty budowlane, doposażenie).</t>
  </si>
  <si>
    <t>POIS.09.01.00-00-0270/18-00</t>
  </si>
  <si>
    <t>Infrastruktura ratownictwa medycznego</t>
  </si>
  <si>
    <t xml:space="preserve">W projekcie zaplanowano zakup następujących sprzętów medycznych: - Kardiomonitor (szt. 8), - Defibrylator (szt. 1), - Pompa infuzyjna (szt. 4), - Pulsoksymetr (szt. 2), - Analizator parametrów krytycznych (szt. 1), - Aparat do powierzchownego ogrzewania pacjenta (szt. 1), </t>
  </si>
  <si>
    <t>POIS.09.01.00-00-0271/18-00</t>
  </si>
  <si>
    <t xml:space="preserve">Przedmiotem projektuyu jest zakup sprzętu i urządzeń medycznych: Kardiomonitor - 1 szt. Defibrylator - 1 szt. Respirator - 1 szt. Pompa infuzyjna - 3 Elektryczne urządzenie do ssania - 1 szt. </t>
  </si>
  <si>
    <t>POIS.09.01.00-00-0273/18-00</t>
  </si>
  <si>
    <t>SZPITAL UNIWERSYTECKI IM. KAROLA MARCINKOWSKIEGO W ZIELONEJ GÓRZE SP. Z O.O.</t>
  </si>
  <si>
    <t xml:space="preserve">Główną kategorię kosztów projektu stanowią: - Zakup niezbędnego wyposażenia medycznego dla SOR - promocja projektu W ramach projektu planowany jest zakup następującego wyposażenia medycznego: - Kardiomonitor (2 sztuki) - Defibrylator (1 sztuka) - Respirator (1 sztuka) - USG (1 sztuka) - Pompa infuzyjna (5 sztuk) - Zestaw do trudnej intubacji (1 sztuki). </t>
  </si>
  <si>
    <t>POIS.09.01.00-00-0275/18-00</t>
  </si>
  <si>
    <t xml:space="preserve">Wnioskodawca planuje zakup następującego sprzętu medycznego: Kardiomonitor – 1szt. Defibrylator – 1szt. Respirator – 1 szt. Pompa infuzyjna – 1szt. Pulsoksymetr – 1 szt. Kapnograf – 1szt. Analizator parametrów krytycznych – 1szt. Elektryczne urządzenie do ssania – 1 szt. Aparat do znieczulania – 1szt. Zestaw do trudnej intubacji – 1szt. Zestaw do intubacji i wentylacji – 1szt. </t>
  </si>
  <si>
    <t>POIS.09.01.00-00-0277/18-00</t>
  </si>
  <si>
    <t xml:space="preserve">Projekt obejmuje doposażenie SOR w Wejherowie poprzez zakup: - Kardiomonitorów (3 szt.), - Defibrylatora (1 szt.), - Respiratorów (2 szt.), - USG (1 szt.), - Pulsoksymetru (1 szt.) Poza zakupem sprzętu założono koszty promocji i informacji (tablice, naklejki, broszury informacyjne, ogłoszenie prasowe). </t>
  </si>
  <si>
    <t>POIS.09.01.00-00-0279/18-00</t>
  </si>
  <si>
    <t>PODHALAŃSKI SZPITAL SPECJALISTYCZNY IM. JANA PAWŁA II W NOWYM TARGU</t>
  </si>
  <si>
    <t xml:space="preserve">Działania podejmowane w projekcie: 1. Zakup sprzętu medycznego: - respirator - 1 szt. - USG – 1 szt. - pompa infuzyjna – 4 szt. - kapnograf - 4 szt. - analizatory parametrów krytycznych - 2 szt. - elektryczne urządzenia do ssania - 4 szt. - zestaw do trudnej intubacji – 1 szt. - zestaw do intubacji i wentylacji – 1 szt. - aparat do powierzchownego ogrzewania pacjenta – 1 szt. 2. Promocja projektu 3. Zarządzanie projektem </t>
  </si>
  <si>
    <t>POIS.09.01.00-00-0283/18-00</t>
  </si>
  <si>
    <t xml:space="preserve">Inwestycja polegać będzie na zakupie: 2 szt. Kardiomonitorów, 1 szt. Defibrylatora, 2 szt. Respiratorów, 1 szt. pompa infuzyjna, 1 szt. Pulsoksymetr, 1 szt. analizator paramatrów krytycznych, 1 szt. zestawu do trudnej intubacji, 2 szt. aparatów do powierzchniowego ogrzewania pacjenta. W projekcie podejmowane będą również działania informacyjno-promocyjne. </t>
  </si>
  <si>
    <t>POIS.09.01.00-00-0287/18-00</t>
  </si>
  <si>
    <t>WOJEWÓDZKI SZPITAL IM.ZOFII Z ZAMOYSKICH TARNOWSKIEJ W TARNOBRZEGU</t>
  </si>
  <si>
    <t>Tarnobrzeg</t>
  </si>
  <si>
    <t>39-400</t>
  </si>
  <si>
    <t xml:space="preserve">Inwestycja dotyczy zakupu wyposażenia do Szpitalnego Oddziału Ratunkowego - łącznie 14 szt., w tym: - kardiomonitor – 1 szt., - defibrylator – 1 szt., - respirator – 1 szt., - USG – 1 szt. - pompa infuzyjna – 1 szt., - aparat do podgrzewania płynów infuzyjnych – 1 szt., - aparat szybkiego przetaczania płynów – 1 szt., - pulsoksymetr – 1 szt., - kapnograf – 1 szt., - elektryczne urządzenie do ssania – 1 szt., - aparat do znieczulenia – 1 szt., - zestaw do trudnej intubacji – 1 szt., - zestaw do intubacji i wentylacji – 1 szt., - aparat do powierzchniowego ogrzewania pacjenta – 1 szt. Ponadto, w ramach projektu planowane jest przeprowadzenie następujących zadań związanych z Promocją projektu. </t>
  </si>
  <si>
    <t>POIS.09.01.00-00-0290/18-00</t>
  </si>
  <si>
    <t xml:space="preserve">W projekcie przewidziano zakup następujacego sprzętu medycznego: Kardiomonitor rejestrujący parametry życiowe z modułem transportowym 1 szt. Defibrylator 1 szt. Respirator 1 szt. Pompa infuzyjna 1 szt. Pulsoksymetr 1 szt. Kapnograf 1 szt. Analizator parametrów krytycznych 1 szt. Elektryczne urządzenie do ssania 1 szt. Aparat do znieczulania 1 szt. Zestaw do trudnej intubacji 1szt. Zestaw do intubacji i wentylacji 1 szt. Aparat do powierzchownego ogrzewania pacjenta 1 szt. Ponadto, Zarządzanie projektem i Promocję projektu: a. Wykonanie i montaż tablicy informacyjno-pamiątkowej b. Informacja na stronie internetowej. </t>
  </si>
  <si>
    <t>POIS.09.01.00-00-0291/18-00</t>
  </si>
  <si>
    <t>SAMODZIELNY PUBLICZNY ZAKŁAD OPIEKI ZDROWOTNEJ ZESPÓŁ SZPITALI MIEJSKICH</t>
  </si>
  <si>
    <t xml:space="preserve">Zakres przedmiotowy: - dostawa aparatury medycznej: Kardiomonitor - 5 szt. Defibrylator - 1 szt. USG - 1 szt. Aparat do podgrzewania płynów infuzyjnych - 1 szt. Aparat do szybkiego przetaczania płynów - 1 szt. Pulsoksymetr - 9 szt. Analizator parametrów krytycznych - 1 szt. Zestaw do intubacji i wentylacji - 6 szt. Zestaw do trudnej intubacji - 1 szt. Aparat do powierzchownego ogrzewania pacjenta - 1 szt. Respirator stacjonarny - 2 szt. - zarządzanie projektem - promocja projektu. </t>
  </si>
  <si>
    <t>POIS.09.01.00-00-0292/18-00</t>
  </si>
  <si>
    <t>W ramach projektu przewidziano realizację nastepujących zadań: I. Zakup aparatury medycznej: Kardiomonitor - 2 szt., Defibrylator - 2 szt., Respirator - 1 szt., Pompa infuzyjna - 1 szt., Aparat do podgrzewania płynów infuzyjnych - 2 szt., Aparat do szybkiego przetaczania płynów - 2 szt., Pulsoksymetr - 2 szt., Kapnograf - 1 szt., Aparat do znieczulania - 1 szt., Zestaw do trudnej intubacji - 3 szt., Zestaw do intubacji i wentylacji - 1 szt., Aparat do powierzchownego ogrzewania pacjenta - 1 szt. II. Działania informacyjno - promocyjne - w ramach projektu zaplanowano realizację następujących działań informacyjno-promocyjnych: - zakup i montaż tablicy informacyjnej (1 szt.), - zakup i montaż tablicy pamiątkowej (1 szt.), - publikacja artykułu w prasie informujący o rozpoczętej inwestycji (1 szt.), - publikacja artykułu w prasie informujący o zakończonej inwestycji (1 szt.), - organizacja konferencji otwierającej projekt (1 szt.), - organizacja konferencji zamykającej projekt (1 szt.). III. Koszty związane z zarządzaniem i rozliczeniem projektu.</t>
  </si>
  <si>
    <t>POIS.09.01.00-00-0294/18-00</t>
  </si>
  <si>
    <t xml:space="preserve">W ramach projektu przeprowadzone zostaną następujące zadania: Zadanie 1 – Doposażenie Szpitalnego Oddziału Ratunkowego w następujący sprzęt medyczny służący ratowaniu życia i zdrowia dzieci: 1 szt. kardiomonitor 2 szt. defibrylator 1 szt. respirator 2 szt. pomp infuzyjnych 2 szt. aparatów do podgrzewania płynów infuzyjnych 2 szt. aparatów do szybkiego przetaczania płynów 4 szt. pulsoksymetr 1 szt. analizator parametrów krytycznych 2 szt. elektryczne urządzenie do ssania – 13.000,00zł 1 szt. aparat do znieczulenia 1 zestaw do trudnej intubacji 1 zestaw do intubacji i wentylacji 2 szt. aparatu do powierzchownego ogrzewania pacjenta Zadanie 2 - Promocja projektu: - wykonanie tablicy informacyjnej, - umieszczenie znaków graficznych UE i FE na pismach i dokumentach, - informacja na stronie internetowej wnioskodawcy, oznakowanie sprzętu zakupionego w ramach projektu, informacja w prasie lokalnej, - wydruk ulotek informacyjnych o działalności Szpitala z uwzględnieniem działalności SOR. </t>
  </si>
  <si>
    <t>POIS.09.01.00-00-0296/18-00</t>
  </si>
  <si>
    <t>Przedmiotem projektu jest doposażenie Szpitalnego Oddziału Ratunkowego funkcjonującego w ramach struktur Szpitala w aparaturę oraz sprzęt medyczny.</t>
  </si>
  <si>
    <t>POIS.09.01.00-00-0297/18-00</t>
  </si>
  <si>
    <t xml:space="preserve">Zakres działań inwestycyjnych niniejszego projektu obejmuje ZAKUP APARATURY MEDYCZNEJ 1) Zakup kardiomonitora (1 szt.) 2) Zakup defibrylatora (1 szt.) 3) Zakup respiratora transportowego (1 szt.) 4) Zakup respiratora stacjonarnego (1 szt.) 5) Zakup pompy infuzyjnej (2 szt.) 6) Zakup kapnografu (4 szt 7) Zakup elektrycznego urządzenia do ssania (1 szt.) 8) Zakup aparatu do znieczulania (1 szt.) 9) Zakup aparatury do powierzchniowego ogrzewania ciała (1 szt.) Wyżej wymienionym kosztom inwestycyjnym towarzyszyć będą wydatki związane z: 1. Zarządzaniem projektem 2.Promocją projektu na którą składać się będą: a) zakup tablicy informacyjno-pamiątkowej wraz z montażem, b) zakup 50 szt. naklejek z logotypami UE. </t>
  </si>
  <si>
    <t>POIS.09.01.00-00-0298/18-00</t>
  </si>
  <si>
    <t>GÓRNOŚLĄSKIE CENTRUM ZDROWIA DZIECKA IM. ŚW. JANA PAWŁA II SAMODZIELNY PUBLICZNY SZPITAL KLINICZNY NR 6 ŚLĄSKIEGO UNIWERSYTETU MEDYCZNEGO W KATOWICACH</t>
  </si>
  <si>
    <t xml:space="preserve">Aparatura medyczna objęta projektem to: 1. kardiomonitor – 3 szt. Monitor funkcji życiowych stacjonarno- transportowy. 2. defibrylator – 1 szt. Dwufazowy kształt fali wyładowania 3. respirator – 3 szt. Respirator stacjonarny na podstawie jezdnej do terapii niewydolności oddechowej różnego pochodzenia 4. aparat do podgrzewania płynów infuzyjnych – 1szt. 5. aparat do szybkiego przetaczania płynów – 2 szt. 6. elektryczne urządzenie do ssania – 3 szt. 7. zestaw do trudnej intubacji – 1 szt. 8. zestaw do intubacji i wentylacji – 3 szt. </t>
  </si>
  <si>
    <t>POIS.09.01.00-00-0300/18-00</t>
  </si>
  <si>
    <t>MAZOWIECKI SZPITAL WOJEWÓDZKI IM. ŚW. JANA PAWŁA II W SIEDLCACH SPÓŁKA Z OGRANICZONĄ ODPOWIEDZIALNOŚCIĄ</t>
  </si>
  <si>
    <t xml:space="preserve">Zakres projektu obejmuje następujące zadania: - Dostawa aparatury medycznej: Kardiomonitor - 3 szt. Defibrylator - 6 szt. Aparat do podgrzewania płynów infuzyjnych - 2 szt. Aparat do szybkiego przetaczania płynów - 4 szt. Pulsoksymetr - 2 szt. Kapnograf - 2 szt. Analizator parametrów krytycznych - 2 szt. Elektryczne urządzenie do ssania - 4 szt. Zestaw do trudnej intubacji - 1 szt. Zestaw do intubacji i wentylacji - 4 szt. Aparat do powierzchownego ogrzewania pacjenta - 2 szt. - Zarządzanie projektem - Promocja projektu </t>
  </si>
  <si>
    <t>POIS.09.01.00-00-0302/18-00</t>
  </si>
  <si>
    <t>SZPITAL POWIATOWY W CHRZANOWIE</t>
  </si>
  <si>
    <t xml:space="preserve">W Projekcie uwzględniono następujące zadania: a) zakup aparatury medycznej: kardiomonitory (5 szt), aparaty USG (2 szt), pulsoksymetr (4 szt), kapnograf (1 szt.), zestaw do trudnej intubacji (1 szt), b) zarzadzanie projektem, c) działania informacyjno-promocyjne. </t>
  </si>
  <si>
    <t>POIS.09.01.00-00-0304/18-00</t>
  </si>
  <si>
    <t>"GŁOGOWSKI SZPITAL POWIATOWY" SPÓŁKA Z OGRANICZONĄ ODPOWIEDZIALNOSCIĄ</t>
  </si>
  <si>
    <t>Aby osiągnąć zdefiniowane wyżej cele projektu należy doposażyć Szpitalny Oddział Ratunkowy w aparaturę medyczną i sprzęt poprzez zakup następujących urządzeń : - kardiomonitor - 3 szt. - defibrylator - 2 szt. - respirator - 1 szt. - USG - 1 szt. - pompa infuzyjna - 1 szt. - aparat do podgrzewania płynów infuzyjnych - 2 szt. - aparat do szybkiego przetaczania płynów - 2 szt. - pulsoksymetr - 3 szt. - elektryczne urządzenie do ssania - 3 szt. - zestaw do trudnej intubacji - 1 szt. - zestaw do intubacji i wentylacji - 1 szt. - aparat do powierzchownego ogrzewania pacjenta - 2 szt. Ponadto celem ubiegania się o dofinansowanie koniecznym jest zarządzanie. Celem wypełnienia obowiązków w zakresie informacji i promocji koniecznym sfinansowanie odpowiednich narzędzi informacyjno – promocyjnych. Głogowski Szpital Powiatowy Sp. z o.o. w Głogowie wypełniając obowiązek informowania o zakresie realizowanego projektu i wsparciu ze środków Funduszy Europejskich zastosuje instrumenty promocyjno – informacyjne w postaci: - umieszczenia tablicy informacyjnej A3 w miejscu realizacji projektu; - umieszczenia tablicy pamiątkowej A3 po zakończeniu realizacji projektu; - umieszczenia opisu projektu na swojej stronie internetowej http://www.szpital.glogow.pl/; - umieszczenia naklejek informacyjnych na środkach trwałych nabytych w ramach projektu oraz segregatorach z dokumentacją projektową; - oznaczenia znakiem Unii Europejskiej i znakiem Funduszy Europejskich wszystkich dokumentów związanych z realizacją projektu, które podawane będą do wiadomości publicznej, np. dokumentacji przetargowej, ogłoszeń, analiz, raportów, wzorów umów, wzorów wniosków oraz będących przedmiotem korespondencji z osobami i podmiotami uczestniczącymi w projekcie.</t>
  </si>
  <si>
    <t>POIS.09.01.00-00-0306/18-00</t>
  </si>
  <si>
    <t xml:space="preserve">Inwestycja zakłada realizację 3 zadań: 1.Zakup aparatury medycznej 2.Zarządzanie projektem 3.Działania informacyjno-promocyjne W zakresie zadania 1 – zakup aparatury medycznej będzie obejmował: 1. Kardiomonitor 1 szt 2. Defibrylator 1 szt 3. Aparat USG 1 szt 4. Ssak elektryczny 1 szt 5. Zestaw do trudnej intubacji 1 szt </t>
  </si>
  <si>
    <t>POIS.09.01.00-00-0308/18-00</t>
  </si>
  <si>
    <t>SZPITAL WIELOSPECJALISTYCZNY IM. DR. LUDWIKA BŁAŻKA W INOWROCŁAWIU</t>
  </si>
  <si>
    <t xml:space="preserve">Projekt polega na doposażeniu SOR w sprzęt i urządzenia medyczne. Zakupione zostaną: • Kardiomonitor 3 szt.: • Defibrylator 2 szt.: • Respirator 1 szt.: • USG 1 szt.: • Pompa infuzyjna 4 szt.: • Aparat do podgrzewania płynów infuzyjnych 3 szt.: • Aparat do szybkiego przetaczania płynów 2 szt. • Pulsoksymetr 3 szt.: • Zestaw do trudnej intubacji - 1 kpll.: • Aparat do powierzchownego ogrzewania pacjenta – 1 szt. • Elektryczne urządzenie do ssania 1 szt. </t>
  </si>
  <si>
    <t>POIS.09.01.00-00-0309/18-00</t>
  </si>
  <si>
    <t>SZPITAL ŚW. ANNY W MIECHOWIE</t>
  </si>
  <si>
    <t>Miechów</t>
  </si>
  <si>
    <t>32-200</t>
  </si>
  <si>
    <t xml:space="preserve">Przedmiotem projektu jest: 1. Zakup aparatury medycznej: Kardiomonitor (1 szt.), Respirator (1 szt.), USG (1 szt.), Pulsoksymetr (1 szt.)., analizator parametrów krytycznych (1 szt.), aparat do znieczulania (1 szt.), zestaw do intubacji i wentylacji (1 szt.). 2. Promocja projektu: tablica informacyjna 1 szt. ogłoszenia w prasie 7 szt. 3. Zarządzanie projektem </t>
  </si>
  <si>
    <t>POIS.09.01.00-00-0311/18-00</t>
  </si>
  <si>
    <t>SAMODZIELNY PUBLICZNY ZAKŁAD OPIEKI ZDROWOTNEJ - ZESPÓŁ ZAKŁADÓW</t>
  </si>
  <si>
    <t>Maków Mazowiecki</t>
  </si>
  <si>
    <t>06-200</t>
  </si>
  <si>
    <t xml:space="preserve">Celem projektu jest poprawa funkcjonowania systemu ratownictwa medycznego. SPZOZ-ZZ w swej strukturze posiada SOR oraz Oddział Chirurgii urazowej. W zakres inwestycji wchodzą: - zakup sprzętu i wyposażenia medycznego - działania informacyjno promocyjne Szczegółowy zakres inwestycji: 1, Kardiomonitor szt. 2 2. Defibrylator szt. 1 3. Pompa infuzyjna szt. 6 4. Aparat do podgrzewania płynów infuzyjnych szt. 1 5. Pulsoksymetr szt. 1 6. Kapnograf szt. 1 7. Analizator parametrów krytycznych szt. 1 8. Zestaw do trudnej intubacji szt. 2 9. Zestaw do intubacji i wentylacji szt. 2 10. Aparat do powierzchownego ogrzewania pacjenta 1 11. Promocja i informacja o projekcie – </t>
  </si>
  <si>
    <t>POIS.09.01.00-00-0313/18-00</t>
  </si>
  <si>
    <t>Zakup sprzętu do oddziału ratunkowego Nowodworskiego Centrum Medycznego w Nowym Dworze Mazowieckim ze szczególnym uwzględnieniem stanowisk wstępnej intensywnej terapii dedykowanego dzieciom.</t>
  </si>
  <si>
    <t>POIS.09.01.00-00-0320/18-00</t>
  </si>
  <si>
    <t>ZESPÓŁ OPIEKI ZDROWOTNEJ W OŁAWIE</t>
  </si>
  <si>
    <t>W wyniku realizacji inwestycji zostanie zakupiony : - kardiomonitor 1 szt. - respirator 1 szt. – 75 000,00 zł, - USG 1 szt., - aparat do znieczulania 1 szt. Ponadto w ramach projektu będzie wybrana firma zewnętrzna, która zajmie się zarządzaniem i rozliczeniem projektu oraz zostaną przeprowadzone działania informacyjno-promocyjne – 3 plakaty informacyjne.</t>
  </si>
  <si>
    <t>POIS.09.01.00-00-0321/18-00</t>
  </si>
  <si>
    <t>NOWY SZPITAL SPÓŁKA Z OGRANICZONĄ ODPOWIEDZIALNOŚCIĄ</t>
  </si>
  <si>
    <t>70-653</t>
  </si>
  <si>
    <t xml:space="preserve">W ramach zakresu przedmiotowego niniejszego projektu zaplanowano: I. Zakup aparatury medycznej – obejmuje zakup 15 szt. następującego sprzętu medycznego - niezbędnego wyposażenia medycznego dla SOR zgodnie z Rozporządzeniem Ministra Zdrowia w sprawie szpitalnego oddziału ratunkowego: - Kardiomonitor (5 szt.) - Defibrylator (1 szt.) - Respirator (1 szt.) - USG (1 szt.) - Pompa infuzyjna (3 szt.) - Pulsoksymetr (3 szt.) - Kapnograf (1 szt.). II. Zarządzanie projektem III. Działania informacyjno - promocyjne - obejmują: - zakup tablicy informacyjnej (1 szt.), - zakup naklejek z logotypami UE (15 szt.), - zakup tablicy pamiątkowej (1 szt.). </t>
  </si>
  <si>
    <t>POIS.09.01.00-00-0324/18-00</t>
  </si>
  <si>
    <t>SAMODZIELNY PUBLICZNY ZESPÓŁ OPIEKI ZDROWOTNEJ W KRASNYMSTAWIE</t>
  </si>
  <si>
    <t xml:space="preserve">Przedmiot projektu: 1. Głównym założeniem projektu jest zakup sprzętu medycznego na potrzeby Szpitalnego Oddziału Ratunkowego. Wnioskodawca planuje zakup wyszczególnionego poniżej sprzętu medycznego: a) kardiomonitor – 2 sztuki, b) defibrylator – 1 sztuka, c) respirator – 1 sztuka, d) pulsoksymetr – 2 sztuki, e) kapnograf – 1 sztuka, f) analizator parametrów krytycznych – 1 sztuka, g) elektryczne urządzenie do ssania – 1 sztuka, h) zestaw do trudnej intubacji – 1 sztuka, i) zestaw do intubacji i wentylacji – 1 sztuka, j) aparat do powierzchniowego ogrzewania ciała – 1 sztuka, 2. Działania informacyjno – promocyjne, w ramach których zaplanowano zakup: a) dwóch artykułów prasowych b) dwóch tablic informacyjno-pamiątkowych c) dziesięciu plakatów informacyjnych </t>
  </si>
  <si>
    <t>POIS.09.01.00-00-0325/18-00</t>
  </si>
  <si>
    <t>SAMODZIELNY PUBLICZNY ZESPÓŁ OPIEKI ZDROWOTNEJ SZPITAL WIELOSPECJALISTYCZNY W JAWORZNIE</t>
  </si>
  <si>
    <t>Jaworzno</t>
  </si>
  <si>
    <t>43-600</t>
  </si>
  <si>
    <t xml:space="preserve">Projekt obejmuje zakup dwóch urządzeń medycznych: • Aparatu USG - 1 szt. • Kardiomonitora - 1 szt. oarz Promocję. </t>
  </si>
  <si>
    <t>POIS.09.01.00-00-0328/18-00</t>
  </si>
  <si>
    <t>Zakres projektu obejmował będzie następujące zadania: - Zakup aparatury medycznej na Szpitalny Oddział Ratunkowy: 1 Kardiomonitor 5 2 Respirator 1 3 Aparat USG 1 4 Pompa infuzyjna 10 5 Pulsoksymetr 2 6 Kapnograf 1 7 Aparat do znieczulenia 1 - Zarządzanie projektem - Informacja i promocja.</t>
  </si>
  <si>
    <t>POIS.09.01.00-00-0330/18-00</t>
  </si>
  <si>
    <t>SAMODZIELNY PUBLICZNY ZESPÓŁ OPIEKI ZDROWOTNEJ W KOŚCIANIE</t>
  </si>
  <si>
    <t>Kościan</t>
  </si>
  <si>
    <t>64-000</t>
  </si>
  <si>
    <t xml:space="preserve">Projekt swym zakresem obejmuje doposażenie Szpitalnego Oddziału Ratunkowego w Kościanie w sprzęt medyczny służący do ratowania życia i zdrowia pacjentów. W ramach projektu zakupiony zostanie następujący sprzęt: - kardiomonitor - 1 szt. - defibrylator - 2 szt. - respirator - 1 szt. - USG - 1 szt. - aparat do znieczulania - 1 szt. Zakres projektu obejmuje także zarządzanie projektem oraz przeprowadzenie działań promocyjnych. </t>
  </si>
  <si>
    <t>POIS.09.01.00-00-0332/18-00</t>
  </si>
  <si>
    <t xml:space="preserve">W ramach projektu przewidziano nestępujące zadania: Działania informacyjno-promocyjn Zakup sprzętu i urządzeń medycznych Zarządzanie projektem. Sprzęt zakupiony w ramach projektu to: Kardiomonitor (1 szt.) Defibrylatory (2 szt.) aparat USG (1 szt.) pompy infuzyjne (4 szt.) aparat do podgrzewania płynów infuzyjnych (1 szt.) aparat do szybkiego przetaczania płynów (1 szt.) Pulsoksymetr (4 szt.) elektryczne urządzenie do ssania (1 szt.) </t>
  </si>
  <si>
    <t>POIS.09.01.00-00-0335/18-00</t>
  </si>
  <si>
    <t>REGIONALNE CENTRUM ZDROWIA SPÓŁKA Z OGRANICZONA ODPOWIEDZIALNOSCIA</t>
  </si>
  <si>
    <t>Lubin</t>
  </si>
  <si>
    <t>59-300</t>
  </si>
  <si>
    <t xml:space="preserve">Realizacja przedmiotowego projektu została podzielona na następujące zadania: 1. Zakup aparatury medycznej W projekcie zaplanowano zakup następujących sprzętów medycznych: a) kardiomonitor – 3 szt. b) defibrylator - 1 szt. c) respirator – 1 szt. d) USG - 1 szt. e) pompa infuzyjna – 5 szt. f) kapnograf - 1 szt. g) elektryczne urządzenie do ssania – 7 szt. h) aparat do powierzchownego ogrzewania pacjenta - 1 szt. 2. Zarządzanie projektem Powyższe działanie obejmuje rozliczenie oraz prawidłowe zarządzanie projektem. Zarządzanie projektem zostanie powierzone delegowanym do tego celu pracownikom Wnioskodawcy, którzy tym samym stworzą zespół projektowy. 3. Działania informacyjno – promocyjne W ramach działania realizowane będą następujące działania promocyjno-informacyjne: a) Zakup i montaż tablicy informacyjnej - 1 szt., b) Zakup i montaż tablic pamiątkowych – 2 szt., c) Wydruk ulotek informacyjnych - 50 szt., d) Wykonanie naklejek informujących o źródle dofinansowania do oznaczenia sprzętu zakupionego w ramach projektu - 40 szt. </t>
  </si>
  <si>
    <t>POIS.09.01.00-00-0336/18-00</t>
  </si>
  <si>
    <t xml:space="preserve">Zakres rzeczowy projektu obejmuje zakup niezbędnego wyposażenia medycznego dla Szpitalnego Oddziału Ratunkowego - 3 aparaty USG, Zarządzanie projektem, Działania informacyjno- promocyjne </t>
  </si>
  <si>
    <t>POIS.09.01.00-00-0337/18-00</t>
  </si>
  <si>
    <t xml:space="preserve">W ramach projektu przewidziano następujące zadania: a) zakup sprzętu medycznego tj. Kardiomonitor – 6 szt., Respirator – 2 szt., Elektryczne urządzenie do ssania – 3 szt., Pompa infuzyjna – 10 szt., Aparat do podgrzewania płynów infuzyjnych – 1 szt., Pulsoksymetr – 8 szt., Aparat do znieczulania – 1 szt., Aparat do szybkiego przetaczania płynów – 3 szt., Zestaw do intubacji i wentylacji – 5 szt. b) działania z zakresu promocji </t>
  </si>
  <si>
    <t>POIS.09.01.00-00-0341/18-00</t>
  </si>
  <si>
    <t xml:space="preserve">W ramach inwestycji planowane są nastepujące zadania: - Zakup sprzętu medycznego: kardiomonitor 1szt - Kardiomonitor z przenośnym zestawem monitorującym, transportowym. defibrylator 1 szt. - element do wyposażenia stanowiska resuscytacji dzieci, używany tylko do defibrylacji dzieci z kompletem łyżek pediatrycznych. respirator 1 szt. - element nowotworzonego stanowiska do resuscytacji dzieci. USG 1 szt. - aparat będzie wyposażeniem stanowiska resuscytacyjnego dla dzieci. aparat do powierzchownego ogrzewania pacjenta 1 szt. - możliwość utrzymania temperatury ciała, zapobieganie hipotermii. - Działania informacyjno-promocyjne: Tablica pamiątkowa i naklejki na sprzęt Reportaż w gazecie Wpisy na stronę internetową i Facebooka Film na stronę i do telewizji Ulotki reklamowe - Zarządzanie projektem. </t>
  </si>
  <si>
    <t>POIS.09.01.00-00-0344/18-00</t>
  </si>
  <si>
    <t>PAŁUCKIE CENTRUM ZDROWIA SPÓŁKA Z OGRANICZONĄ ODPOWIEDZIALNOŚCIĄ</t>
  </si>
  <si>
    <t>Żnin</t>
  </si>
  <si>
    <t>88-400</t>
  </si>
  <si>
    <t>W ramach inwestycji planuje się zakup nowego i częściową wymianę starego sprzętu i aparatury medycznej dla Szpitalnego Oddziału Ratunkowego funkcjonującego w ramach Pałuckiego Centrum Zdrowia Sp. z o.o. w Żninie przy ul. Szpitalnej 30 oraz promocję projektu.</t>
  </si>
  <si>
    <t>POIS.09.01.00-00-0345/18-00</t>
  </si>
  <si>
    <t>W projekcie zaplanowano następujące zadania: I. Zakup aparatury medycznej: I.1. kardiomonitor - 3 szt., I.2. defibrylator – 2 szt., I.3. respirator – 1 szt., I.4. pompa infuzyjna – 4 szt., I.5. pulsoksymetr – 1 szt., I.6. kapnograf -2 szt., I.7. aparat do znieczulenia – 1 szt., II. Informacja i promocja: - publikacja informacji prasowych w prasie lokalnej (2 szt.), - publikacja informacji w mediach społecznościowych, - publikacja informacji na stronie internetowej Kociewskiego Centrum Zdrowia oraz bieżąca aktualizacja, - materiał filmowy/promocyjny nt. realizowanego projektu (1 szt.), - tablica informacyjno-pamiątkowa (1 szt.), - zakup naklejek na zakupiony sprzęt (1 kpl).</t>
  </si>
  <si>
    <t>POIS.09.01.00-00-0349/18-00</t>
  </si>
  <si>
    <t>SZPITAL OGÓLNY IM. DR WITOLDA GINELA W GRAJEWIE</t>
  </si>
  <si>
    <t>Grajewo</t>
  </si>
  <si>
    <t>19-200</t>
  </si>
  <si>
    <t xml:space="preserve">Zakres przedmiotowy projektu 1. Przedmiotowy projektu obejmuje doposażenie Szpitalny Oddział Ratunkowy w Szpitalu Ogólnym w Grajewie w nowoczesną aparaturę medyczną. W ramach projektu planuje się zakup następującej aparatury medycznej stanowiącej wyposażenie Szpitalnego Oddziału Ratunkowego: - kardiomonitor – 6 szt. - defibrylator – 1 szt. - respirator – 1 szt. - pompa infuzyjna – 4 szt. - aparat do podgrzewania płynów infuzyjnych – 1 szt. - pulsoksymetr – 2 szt. - kapnograf – 2 szt. - analizator parametrów krytycznych – 1 szt. - aparat do znieczulania – 1 szt. - zestaw do intubacji i wentylacji – 4 szt. Dodatkowo w ramach projektu zaplanowano wykonanie tablicy informacyjnej, która po realizacji projektu będzie pełniła także funkcję tablicy pamiątkowej. Założono również zaangażowanie podmiotu zewnętrznego, który będzie odpowiedzialny za zarządzanie projektem. </t>
  </si>
  <si>
    <t>POIS.09.01.00-00-0353/18-00</t>
  </si>
  <si>
    <t xml:space="preserve">W ramach zakresu przedmiotowego niniejszego projektu zaplanowano realizację trzech zadań: I. Zakup aparatury medycznej – Zakup niezbędnego wyposażenia medycznego dla SOR zgodnie z Rozporządzeniem Ministra Zdrowia w sprawie szpitalnego oddziału ratunkowego W projekcie zaplanowano zakup następujących sprzętów medycznych: a) Zakup aparatury medycznej - kardiomonitor (1 sztuka); b) Zakup aparatury medycznej - defibrylator (1 sztuka); c) Zakup aparatury medycznej - respirator (1 sztuka); d) Zakup aparatury medycznej - USG (1 sztuka); e) Zakup aparatury medycznej - pompa infuzyjna (4 sztuki); f) Zakup aparatury medycznej - aparat do podgrzewania płynów infuzyjnych (1 sztuka); g) Zakup aparatury medycznej - zestaw do trudnej intubacji; h) Zakup aparatury medycznej - aparat do powierzchniowego ogrzewania pacjenta (1 sztuka). II. Zarządzanie projektem W ramach działania realizowane będą wszystkie zadania związane z obsługą i zarządzaniem projektu (dbanie o realizację wskaźników, składanie wniosków o płatność, zgłaszanie zmian do projektu, nadzór nad wyborem wykonawców poszczególnych usług oraz dostawami i montażem poszczególnych sprzętów). III. Promocja projektu – działania informacyjno-promocyjne W ramach działania realizowane będą następujące działania promocyjno-informacyjne: 1. Zakup i montaż tablicy informacyjnej (1 szt.), 2. Zakup i montaż tablicy pamiątkowej (1 szt.), 3. Wykonanie naklejek informujących o źródle dofinansowania do oznaczenia sprzętu zakupionego w ramach projektu (1 kpl), 4. Zamieszczenie ogłoszenia w prasie (1 szt.). </t>
  </si>
  <si>
    <t>POIS.09.01.00-00-0355/18-00</t>
  </si>
  <si>
    <t xml:space="preserve">Projekt swoim zakresem obejmuje: 1. Doposażenie SOR w niezbędny sprzęt i wyposażenie: Kardiomonitor - 2 szt. Defibrylator - 1 szt. Respirator - 1 szt. Pompa infuzyjna - 16 szt. Aparat do podgrzewania płynów infuzyjnych - 1 szt. Aparat do szybkiego przetaczania płynów - 2 szt. Pulsoksymetr - 2 szt. Analizator parametrów krytycznych - 1 szt. Elektryczne urządzenie do ssania - 2 szt. Zestaw do intubacji i wentylacji - 1 szt. Aparat do powierzchniowego ogrzewania pacjenta - 2 szt. Ponadto prawidłowa realizacja projektu wymaga poniesienia niezbędnych wydatków dotyczących: 2. Zaangażowania w realizację projektu niezbędnej kadry - pracowników (wynagrodzenia w postaci dodatków): koordynatora, księgowego projektu, specjalisty ds. zamówień publicznych. 3. Promocji projektu obejmującej zakup: tablicy informacyjnej oraz pamiątkowej, ogłoszenia na sieci Internet, telewizji, radio i prasie. </t>
  </si>
  <si>
    <t>POIS.09.01.00-00-0357/18-00</t>
  </si>
  <si>
    <t>POIS.09.01.00-00-0360/18-00</t>
  </si>
  <si>
    <t>SAMODZIELNY PUBLICZNY ZAKŁAD OPIEKI ZDROWOTNEJ W RADZYNIU PODLASKIM</t>
  </si>
  <si>
    <t xml:space="preserve">Wybrany wariant inwestycyjny zakłada: - zakup następujących urządzeń: 1) kardiomonitor 2) respirator 3) USG 4) aparat do znieczulania 5) zestaw do trudnej intubacji - promocję - zarządzanie projektem. </t>
  </si>
  <si>
    <t>Strzelców Bytomskich 11</t>
  </si>
  <si>
    <t>Szpitalna 3</t>
  </si>
  <si>
    <t>Wincentego Witosa 2</t>
  </si>
  <si>
    <t>Krzysztofa Kamila Baczyńskiego 1</t>
  </si>
  <si>
    <t>Zbożowa 4</t>
  </si>
  <si>
    <t xml:space="preserve">Józefa Chełmońskiego 28 </t>
  </si>
  <si>
    <t>Józefa Bema 1</t>
  </si>
  <si>
    <t xml:space="preserve"> 5-6</t>
  </si>
  <si>
    <t>gen. Józefa Bema 5-6</t>
  </si>
  <si>
    <t>Szpitalna 30</t>
  </si>
  <si>
    <t>Konstytucji 3-go Maja 34</t>
  </si>
  <si>
    <t>POIiŚ.9.P.250</t>
  </si>
  <si>
    <t>2/2019</t>
  </si>
  <si>
    <t xml:space="preserve"> POIiŚ.9.P.249, POIiŚ.9.250</t>
  </si>
  <si>
    <t>POIiŚ.9.P.249, POIiŚ.9.P.250</t>
  </si>
  <si>
    <t>Zaplanowane w ramach projektu działania, w tym w szczególności w zakresie zakupu wyrobów medycznych są uzasadnione z punktu widzenia rzeczywistego zapotrzebowania na dany produkt (wytworzona infrastruktura, w tym ilość, parametry wyrobu medycznego są adekwatne do zakresu udzielanych przez jednostkę świadczeń opieki zdrowotnej lub, w przypadku poszerzania oferty medycznej, odpowiadać na zidentyfikowane deficyty podaży świadczeń opieki zdrowotnej), w tym:
1. Projekt z zakresu chorób układu krążenia nie może przewidywać: 
a) zwiększenia liczby pracowni lub stołów hemodynamicznych – chyba, że taka potrzeba została zidentyfikowana we właściwej mapie – i - o ile to uzasadnione – przy wykorzystaniu danych zawartych w platformie;
b) wymiany stołu hemodynamicznego – chyba, ze taki wydatek zostanie uzasadniony stopniem zużycia;
c)  utworzenia nowego ośrodka kardiochirurgicznego, chyba że taka potrzeba została zidentyfikowana we właściwej mapie– i - o ile to uzasadnione – przy wykorzystaniu danych zawartych w platformie;
d) utworzenia nowego ośrodka kardiochirurgicznego dla dzieci – chyba, że taka inwestycja jest wskazana we właściwej mapie– i o ile to uzasadnione – przy wykorzystaniu danych zawartych w platformie; w sytuacji, kiedy mapa dopuszcza utworzenie jednego nowego ośrodka dla kilku województw, należy załączyć do wniosku o dofinansowanie pozytywną rekomendację Komitetu Sterującego ds. koordynacji interwencji EFSI w sektorze zdrowia dla inwestycji.                                                                                                                                                Istnieje możliwość poprawy/uzupełnienia projektu w zakresie niniejszego kryterium na etapie oceny spełnienia kryteriów wyboru (zgodnie z art. 45 ust. 3 ustawy wdrożeniowej).</t>
  </si>
  <si>
    <t>PLAN DZIAŁAŃ MINISTERSTWA ZDROWIA
W SEKTORZE ZDROWIA NA ROK 2019</t>
  </si>
  <si>
    <r>
      <t xml:space="preserve">                                                                   Święcickiego
Stworzenie w Szpitalu Klinicznym im. H. </t>
    </r>
    <r>
      <rPr>
        <strike/>
        <sz val="10"/>
        <rFont val="Calibri"/>
        <family val="2"/>
        <charset val="238"/>
        <scheme val="minor"/>
      </rPr>
      <t>Święckiego</t>
    </r>
    <r>
      <rPr>
        <sz val="10"/>
        <rFont val="Calibri"/>
        <family val="2"/>
        <charset val="238"/>
        <scheme val="minor"/>
      </rPr>
      <t xml:space="preserve"> w Poznaniu zintegrowanego Ośrodka diagnostyki, leczenia i profilaktyki zaburzeń układu krążenia i patologii naczyń mózgowych</t>
    </r>
  </si>
  <si>
    <r>
      <t xml:space="preserve">                                                                          Święcickiego                                                                                                                  
Stworzenie w Szpitalu Klinicznym im. H. </t>
    </r>
    <r>
      <rPr>
        <b/>
        <strike/>
        <sz val="10"/>
        <rFont val="Calibri"/>
        <family val="2"/>
        <charset val="238"/>
        <scheme val="minor"/>
      </rPr>
      <t>Święckiego</t>
    </r>
    <r>
      <rPr>
        <b/>
        <sz val="10"/>
        <rFont val="Calibri"/>
        <family val="2"/>
        <charset val="238"/>
        <scheme val="minor"/>
      </rPr>
      <t xml:space="preserve"> w Poznaniu zintegrowanego Ośrodka diagnostyki, leczenia i profilaktyki zaburzeń układu krążenia i patologii naczyń mózgowych</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</si>
</sst>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zł&quot;_-;\-* #,##0.00\ &quot;zł&quot;_-;_-* &quot;-&quot;??\ &quot;zł&quot;_-;_-@_-"/>
    <numFmt numFmtId="43" formatCode="_-* #,##0.00\ _z_ł_-;\-* #,##0.00\ _z_ł_-;_-* &quot;-&quot;??\ _z_ł_-;_-@_-"/>
    <numFmt numFmtId="164" formatCode="#,##0.00_ ;\-#,##0.00\ "/>
    <numFmt numFmtId="165" formatCode="yyyy\-mm\-dd"/>
    <numFmt numFmtId="166" formatCode="_-* #,##0.00,_z_ł_-;\-* #,##0.00,_z_ł_-;_-* \-??\ _z_ł_-;_-@_-"/>
    <numFmt numFmtId="167" formatCode="_-* #,##0.0000\ _z_ł_-;\-* #,##0.0000\ _z_ł_-;_-* &quot;-&quot;??\ _z_ł_-;_-@_-"/>
  </numFmts>
  <fonts count="48"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i/>
      <sz val="10"/>
      <color theme="1"/>
      <name val="Calibri"/>
      <family val="2"/>
      <charset val="238"/>
      <scheme val="minor"/>
    </font>
    <font>
      <b/>
      <sz val="10"/>
      <color theme="1"/>
      <name val="Calibri"/>
      <family val="2"/>
      <charset val="238"/>
      <scheme val="minor"/>
    </font>
    <font>
      <sz val="10"/>
      <name val="Calibri"/>
      <family val="2"/>
      <charset val="238"/>
      <scheme val="minor"/>
    </font>
    <font>
      <b/>
      <sz val="11"/>
      <color theme="0"/>
      <name val="Calibri"/>
      <family val="2"/>
      <charset val="238"/>
      <scheme val="minor"/>
    </font>
    <font>
      <sz val="11"/>
      <color theme="1"/>
      <name val="Calibri"/>
      <family val="2"/>
      <scheme val="minor"/>
    </font>
    <font>
      <sz val="11"/>
      <color rgb="FF000000"/>
      <name val="Calibri"/>
      <family val="2"/>
      <charset val="1"/>
    </font>
    <font>
      <sz val="11"/>
      <color indexed="8"/>
      <name val="Calibri"/>
      <family val="2"/>
      <charset val="238"/>
    </font>
    <font>
      <sz val="11"/>
      <color indexed="8"/>
      <name val="Calibri"/>
      <family val="2"/>
    </font>
    <font>
      <b/>
      <sz val="11"/>
      <color theme="1"/>
      <name val="Calibri"/>
      <family val="2"/>
      <charset val="238"/>
      <scheme val="minor"/>
    </font>
    <font>
      <sz val="8"/>
      <color theme="1"/>
      <name val="Calibri"/>
      <family val="2"/>
      <charset val="238"/>
    </font>
    <font>
      <b/>
      <i/>
      <sz val="10"/>
      <color theme="1"/>
      <name val="Calibri"/>
      <family val="2"/>
      <charset val="238"/>
      <scheme val="minor"/>
    </font>
    <font>
      <sz val="7"/>
      <color theme="1"/>
      <name val="Calibri"/>
      <family val="2"/>
      <charset val="238"/>
      <scheme val="minor"/>
    </font>
    <font>
      <i/>
      <sz val="7"/>
      <color theme="1"/>
      <name val="Calibri"/>
      <family val="2"/>
      <charset val="238"/>
      <scheme val="minor"/>
    </font>
    <font>
      <i/>
      <sz val="7"/>
      <name val="Calibri"/>
      <family val="2"/>
      <charset val="238"/>
      <scheme val="minor"/>
    </font>
    <font>
      <sz val="8"/>
      <color theme="1"/>
      <name val="Calibri"/>
      <family val="2"/>
      <charset val="238"/>
      <scheme val="minor"/>
    </font>
    <font>
      <sz val="10"/>
      <name val="Arial"/>
      <family val="2"/>
      <charset val="238"/>
    </font>
    <font>
      <sz val="11"/>
      <color indexed="8"/>
      <name val="Calibri"/>
      <family val="2"/>
      <charset val="1"/>
    </font>
    <font>
      <sz val="6"/>
      <color theme="1"/>
      <name val="Calibri"/>
      <family val="2"/>
      <charset val="238"/>
      <scheme val="minor"/>
    </font>
    <font>
      <i/>
      <sz val="10"/>
      <name val="Calibri"/>
      <family val="2"/>
      <charset val="238"/>
      <scheme val="minor"/>
    </font>
    <font>
      <sz val="9"/>
      <name val="Calibri"/>
      <family val="2"/>
      <charset val="238"/>
      <scheme val="minor"/>
    </font>
    <font>
      <sz val="11"/>
      <color rgb="FF000000"/>
      <name val="Calibri"/>
      <family val="2"/>
      <charset val="238"/>
    </font>
    <font>
      <sz val="9"/>
      <color theme="1"/>
      <name val="Calibri"/>
      <family val="2"/>
      <charset val="238"/>
      <scheme val="minor"/>
    </font>
    <font>
      <i/>
      <sz val="9"/>
      <color theme="1"/>
      <name val="Calibri"/>
      <family val="2"/>
      <charset val="238"/>
      <scheme val="minor"/>
    </font>
    <font>
      <sz val="11"/>
      <color indexed="9"/>
      <name val="Calibri"/>
      <family val="2"/>
      <charset val="238"/>
    </font>
    <font>
      <sz val="9"/>
      <color rgb="FF000000"/>
      <name val="Calibri"/>
      <family val="2"/>
      <charset val="238"/>
      <scheme val="minor"/>
    </font>
    <font>
      <sz val="11"/>
      <color theme="0"/>
      <name val="Calibri"/>
      <family val="2"/>
      <charset val="238"/>
      <scheme val="minor"/>
    </font>
    <font>
      <sz val="10"/>
      <name val="Calibri"/>
      <family val="2"/>
      <charset val="238"/>
    </font>
    <font>
      <b/>
      <sz val="10"/>
      <name val="Calibri"/>
      <family val="2"/>
      <charset val="238"/>
    </font>
    <font>
      <sz val="8"/>
      <name val="Calibri"/>
      <family val="2"/>
      <charset val="238"/>
    </font>
    <font>
      <sz val="9"/>
      <name val="Arial"/>
      <family val="2"/>
      <charset val="238"/>
    </font>
    <font>
      <b/>
      <sz val="11"/>
      <name val="Calibri"/>
      <family val="2"/>
      <charset val="238"/>
      <scheme val="minor"/>
    </font>
    <font>
      <sz val="10"/>
      <color theme="0"/>
      <name val="Calibri"/>
      <family val="2"/>
      <charset val="238"/>
      <scheme val="minor"/>
    </font>
    <font>
      <b/>
      <sz val="10"/>
      <name val="Calibri"/>
      <family val="2"/>
      <charset val="238"/>
      <scheme val="minor"/>
    </font>
    <font>
      <sz val="11"/>
      <name val="Calibri"/>
      <family val="2"/>
      <charset val="238"/>
      <scheme val="minor"/>
    </font>
    <font>
      <sz val="10"/>
      <color rgb="FFFF0000"/>
      <name val="Calibri"/>
      <family val="2"/>
      <charset val="238"/>
      <scheme val="minor"/>
    </font>
    <font>
      <sz val="8"/>
      <name val="Calibri"/>
      <family val="2"/>
      <charset val="238"/>
      <scheme val="minor"/>
    </font>
    <font>
      <sz val="11"/>
      <name val="Calibri"/>
      <family val="2"/>
      <scheme val="minor"/>
    </font>
    <font>
      <sz val="11"/>
      <color theme="0"/>
      <name val="Calibri"/>
      <family val="2"/>
      <scheme val="minor"/>
    </font>
    <font>
      <sz val="12"/>
      <name val="Calibri"/>
      <family val="2"/>
      <charset val="238"/>
      <scheme val="minor"/>
    </font>
    <font>
      <i/>
      <sz val="11"/>
      <name val="Calibri"/>
      <family val="2"/>
      <charset val="238"/>
      <scheme val="minor"/>
    </font>
    <font>
      <sz val="12"/>
      <color rgb="FFFF0000"/>
      <name val="Calibri"/>
      <family val="2"/>
      <charset val="238"/>
      <scheme val="minor"/>
    </font>
    <font>
      <sz val="12"/>
      <color theme="0"/>
      <name val="Calibri"/>
      <family val="2"/>
      <charset val="238"/>
      <scheme val="minor"/>
    </font>
    <font>
      <sz val="8"/>
      <color theme="1"/>
      <name val="Calibri"/>
    </font>
    <font>
      <strike/>
      <sz val="10"/>
      <name val="Calibri"/>
      <family val="2"/>
      <charset val="238"/>
      <scheme val="minor"/>
    </font>
    <font>
      <b/>
      <strike/>
      <sz val="10"/>
      <name val="Calibri"/>
      <family val="2"/>
      <charset val="238"/>
      <scheme val="minor"/>
    </font>
  </fonts>
  <fills count="30">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indexed="42"/>
      </patternFill>
    </fill>
    <fill>
      <patternFill patternType="solid">
        <fgColor indexed="45"/>
      </patternFill>
    </fill>
    <fill>
      <patternFill patternType="solid">
        <fgColor indexed="45"/>
        <bgColor indexed="29"/>
      </patternFill>
    </fill>
    <fill>
      <patternFill patternType="solid">
        <fgColor indexed="41"/>
        <bgColor indexed="27"/>
      </patternFill>
    </fill>
    <fill>
      <patternFill patternType="solid">
        <fgColor rgb="FFF2DCDB"/>
        <bgColor rgb="FFE6E0EC"/>
      </patternFill>
    </fill>
    <fill>
      <patternFill patternType="solid">
        <fgColor theme="2" tint="-0.499984740745262"/>
        <bgColor indexed="64"/>
      </patternFill>
    </fill>
    <fill>
      <patternFill patternType="solid">
        <fgColor theme="2" tint="-9.9978637043366805E-2"/>
        <bgColor indexed="64"/>
      </patternFill>
    </fill>
    <fill>
      <patternFill patternType="solid">
        <fgColor rgb="FFF2DCDB"/>
        <bgColor rgb="FFF2DCDB"/>
      </patternFill>
    </fill>
    <fill>
      <patternFill patternType="solid">
        <fgColor theme="6" tint="0.79998168889431442"/>
        <bgColor indexed="65"/>
      </patternFill>
    </fill>
    <fill>
      <patternFill patternType="solid">
        <fgColor indexed="23"/>
        <bgColor indexed="50"/>
      </patternFill>
    </fill>
    <fill>
      <patternFill patternType="solid">
        <fgColor indexed="42"/>
        <bgColor indexed="27"/>
      </patternFill>
    </fill>
    <fill>
      <patternFill patternType="solid">
        <fgColor indexed="22"/>
        <bgColor indexed="31"/>
      </patternFill>
    </fill>
    <fill>
      <patternFill patternType="solid">
        <fgColor theme="6"/>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6" tint="0.79995117038483843"/>
        <bgColor indexed="64"/>
      </patternFill>
    </fill>
    <fill>
      <patternFill patternType="solid">
        <fgColor theme="5" tint="0.79995117038483843"/>
        <bgColor indexed="64"/>
      </patternFill>
    </fill>
  </fills>
  <borders count="6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rgb="FF959595"/>
      </left>
      <right/>
      <top style="thin">
        <color rgb="FF959595"/>
      </top>
      <bottom/>
      <diagonal/>
    </border>
    <border>
      <left style="thin">
        <color rgb="FF959595"/>
      </left>
      <right style="thin">
        <color rgb="FF959595"/>
      </right>
      <top style="thin">
        <color rgb="FF959595"/>
      </top>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medium">
        <color auto="1"/>
      </right>
      <top style="thin">
        <color auto="1"/>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6">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7" fillId="0" borderId="0"/>
    <xf numFmtId="43" fontId="7"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43" fontId="10" fillId="0" borderId="0" applyFont="0" applyFill="0" applyBorder="0" applyAlignment="0" applyProtection="0"/>
    <xf numFmtId="9" fontId="10" fillId="0" borderId="0" applyFont="0" applyFill="0" applyBorder="0" applyAlignment="0" applyProtection="0"/>
    <xf numFmtId="44" fontId="7"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43" fontId="7" fillId="0" borderId="0" applyFont="0" applyFill="0" applyBorder="0" applyAlignment="0" applyProtection="0"/>
    <xf numFmtId="0" fontId="1" fillId="0" borderId="0"/>
    <xf numFmtId="0" fontId="9" fillId="0" borderId="0"/>
    <xf numFmtId="0" fontId="9" fillId="0" borderId="0"/>
    <xf numFmtId="0" fontId="1" fillId="11" borderId="0" applyNumberFormat="0" applyBorder="0" applyAlignment="0" applyProtection="0"/>
    <xf numFmtId="0" fontId="9" fillId="0" borderId="0"/>
    <xf numFmtId="43" fontId="10" fillId="0" borderId="0" applyFont="0" applyFill="0" applyBorder="0" applyAlignment="0" applyProtection="0"/>
    <xf numFmtId="0" fontId="1" fillId="12" borderId="0" applyNumberFormat="0" applyBorder="0" applyAlignment="0" applyProtection="0"/>
    <xf numFmtId="0" fontId="9" fillId="0" borderId="0"/>
    <xf numFmtId="0" fontId="9" fillId="0" borderId="0"/>
    <xf numFmtId="0" fontId="9" fillId="0" borderId="0"/>
    <xf numFmtId="9" fontId="9" fillId="0" borderId="0" applyFill="0" applyBorder="0" applyAlignment="0" applyProtection="0"/>
    <xf numFmtId="0" fontId="9" fillId="0" borderId="0"/>
    <xf numFmtId="0" fontId="9" fillId="13" borderId="0" applyNumberFormat="0" applyBorder="0" applyAlignment="0" applyProtection="0"/>
    <xf numFmtId="0" fontId="9" fillId="0" borderId="0"/>
    <xf numFmtId="0" fontId="9" fillId="0" borderId="0"/>
    <xf numFmtId="0" fontId="18" fillId="0" borderId="0"/>
    <xf numFmtId="9" fontId="19" fillId="0" borderId="0" applyBorder="0" applyProtection="0"/>
    <xf numFmtId="0" fontId="9" fillId="14" borderId="0" applyBorder="0" applyProtection="0"/>
    <xf numFmtId="9" fontId="10" fillId="0" borderId="0" applyFont="0" applyFill="0" applyBorder="0" applyAlignment="0" applyProtection="0"/>
    <xf numFmtId="166" fontId="8" fillId="0" borderId="0" applyBorder="0" applyProtection="0"/>
    <xf numFmtId="0" fontId="23" fillId="15" borderId="0" applyBorder="0" applyProtection="0"/>
    <xf numFmtId="43" fontId="1" fillId="0" borderId="0" applyFont="0" applyFill="0" applyBorder="0" applyAlignment="0" applyProtection="0"/>
    <xf numFmtId="0" fontId="9" fillId="0" borderId="0"/>
    <xf numFmtId="0" fontId="23" fillId="0" borderId="0"/>
    <xf numFmtId="0" fontId="23" fillId="18" borderId="0" applyNumberFormat="0" applyFont="0" applyBorder="0" applyProtection="0"/>
    <xf numFmtId="9" fontId="23" fillId="0" borderId="0" applyFont="0" applyBorder="0" applyProtection="0"/>
    <xf numFmtId="0" fontId="26"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23" borderId="0" applyNumberFormat="0" applyBorder="0" applyAlignment="0" applyProtection="0"/>
    <xf numFmtId="0" fontId="1" fillId="19" borderId="0" applyNumberFormat="0" applyBorder="0" applyAlignment="0" applyProtection="0"/>
    <xf numFmtId="0" fontId="7" fillId="0" borderId="0"/>
    <xf numFmtId="0" fontId="40" fillId="27" borderId="0" applyNumberFormat="0" applyBorder="0" applyAlignment="0" applyProtection="0"/>
    <xf numFmtId="0" fontId="7" fillId="28" borderId="0" applyNumberFormat="0" applyBorder="0" applyAlignment="0" applyProtection="0"/>
    <xf numFmtId="0" fontId="7" fillId="0" borderId="0"/>
    <xf numFmtId="0" fontId="7" fillId="0" borderId="0"/>
    <xf numFmtId="0" fontId="7" fillId="0" borderId="0"/>
    <xf numFmtId="0" fontId="7" fillId="29" borderId="0" applyNumberFormat="0" applyBorder="0" applyAlignment="0" applyProtection="0"/>
    <xf numFmtId="0" fontId="7" fillId="0" borderId="0"/>
    <xf numFmtId="0" fontId="7" fillId="0" borderId="0"/>
  </cellStyleXfs>
  <cellXfs count="519">
    <xf numFmtId="0" fontId="0" fillId="0" borderId="0" xfId="0"/>
    <xf numFmtId="0" fontId="2" fillId="0" borderId="0" xfId="0" applyFont="1"/>
    <xf numFmtId="0" fontId="2" fillId="0" borderId="0" xfId="0" applyFont="1" applyFill="1"/>
    <xf numFmtId="0" fontId="2" fillId="0" borderId="0" xfId="0" applyFont="1" applyBorder="1" applyAlignment="1"/>
    <xf numFmtId="0" fontId="5" fillId="0" borderId="4" xfId="0" applyFont="1" applyBorder="1" applyAlignment="1">
      <alignment horizontal="left" vertical="center"/>
    </xf>
    <xf numFmtId="0" fontId="2" fillId="4" borderId="5" xfId="0" applyFont="1" applyFill="1" applyBorder="1" applyAlignment="1" applyProtection="1">
      <alignment horizontal="center" vertical="center" wrapText="1"/>
    </xf>
    <xf numFmtId="0" fontId="0" fillId="0" borderId="0" xfId="0"/>
    <xf numFmtId="164" fontId="2" fillId="0" borderId="0" xfId="0" applyNumberFormat="1" applyFont="1"/>
    <xf numFmtId="0" fontId="11" fillId="7" borderId="4" xfId="0" applyFont="1" applyFill="1" applyBorder="1" applyAlignment="1">
      <alignment horizontal="center" vertical="center"/>
    </xf>
    <xf numFmtId="0" fontId="2" fillId="10" borderId="4" xfId="0" applyFont="1" applyFill="1" applyBorder="1" applyAlignment="1">
      <alignment wrapText="1"/>
    </xf>
    <xf numFmtId="0" fontId="2" fillId="10" borderId="12" xfId="0" applyFont="1" applyFill="1" applyBorder="1" applyAlignment="1">
      <alignment horizontal="center" wrapText="1"/>
    </xf>
    <xf numFmtId="0" fontId="2" fillId="10" borderId="13" xfId="0" applyFont="1" applyFill="1" applyBorder="1" applyAlignment="1">
      <alignment horizontal="center" wrapText="1"/>
    </xf>
    <xf numFmtId="0" fontId="2" fillId="10" borderId="14" xfId="0" applyFont="1" applyFill="1" applyBorder="1" applyAlignment="1">
      <alignment horizontal="center" wrapText="1"/>
    </xf>
    <xf numFmtId="0" fontId="2" fillId="10" borderId="15" xfId="0" applyFont="1" applyFill="1" applyBorder="1" applyAlignment="1">
      <alignment horizontal="center"/>
    </xf>
    <xf numFmtId="0" fontId="2" fillId="2" borderId="0" xfId="0" applyFont="1" applyFill="1" applyAlignment="1">
      <alignment wrapText="1"/>
    </xf>
    <xf numFmtId="0" fontId="2" fillId="0" borderId="1" xfId="0" applyFont="1" applyFill="1" applyBorder="1" applyAlignment="1">
      <alignment vertical="center" wrapText="1"/>
    </xf>
    <xf numFmtId="0" fontId="3" fillId="0" borderId="5"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10" borderId="12" xfId="0" applyFont="1" applyFill="1" applyBorder="1" applyAlignment="1">
      <alignment horizontal="center"/>
    </xf>
    <xf numFmtId="0" fontId="2" fillId="10" borderId="14" xfId="0" applyFont="1" applyFill="1" applyBorder="1" applyAlignment="1">
      <alignment horizontal="center"/>
    </xf>
    <xf numFmtId="0" fontId="3" fillId="0" borderId="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0" xfId="0" applyFont="1" applyAlignment="1">
      <alignment horizontal="center" vertical="center"/>
    </xf>
    <xf numFmtId="0" fontId="2" fillId="0" borderId="4" xfId="0" applyFont="1" applyFill="1" applyBorder="1" applyAlignment="1">
      <alignment horizontal="left" vertical="center" wrapText="1"/>
    </xf>
    <xf numFmtId="0" fontId="2" fillId="10" borderId="15" xfId="0" applyFont="1" applyFill="1" applyBorder="1" applyAlignment="1">
      <alignment horizontal="center" wrapText="1"/>
    </xf>
    <xf numFmtId="0" fontId="3" fillId="0" borderId="20"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10" borderId="25" xfId="0" applyFont="1" applyFill="1" applyBorder="1" applyAlignment="1">
      <alignment vertical="center" wrapText="1"/>
    </xf>
    <xf numFmtId="0" fontId="2" fillId="10" borderId="18" xfId="0" applyFont="1" applyFill="1" applyBorder="1" applyAlignment="1">
      <alignment vertical="center" wrapText="1"/>
    </xf>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wrapText="1"/>
    </xf>
    <xf numFmtId="0" fontId="2" fillId="10" borderId="14" xfId="0" applyFont="1" applyFill="1" applyBorder="1" applyAlignment="1">
      <alignment horizontal="center" vertical="center"/>
    </xf>
    <xf numFmtId="0" fontId="2" fillId="10" borderId="4" xfId="0" applyFont="1" applyFill="1" applyBorder="1" applyAlignment="1">
      <alignment horizontal="center" vertical="center"/>
    </xf>
    <xf numFmtId="0" fontId="2" fillId="0" borderId="4" xfId="0" applyFont="1" applyBorder="1" applyAlignment="1">
      <alignment horizontal="justify" vertical="center"/>
    </xf>
    <xf numFmtId="0" fontId="2" fillId="0" borderId="0" xfId="0" applyFont="1" applyAlignment="1">
      <alignment horizontal="justify" vertical="center"/>
    </xf>
    <xf numFmtId="0" fontId="2" fillId="10" borderId="15" xfId="0" applyFont="1" applyFill="1" applyBorder="1" applyAlignment="1">
      <alignment horizontal="center" vertical="center"/>
    </xf>
    <xf numFmtId="0" fontId="3" fillId="0" borderId="5" xfId="0" applyFont="1" applyFill="1" applyBorder="1" applyAlignment="1">
      <alignment horizontal="left" vertical="center" wrapText="1"/>
    </xf>
    <xf numFmtId="0" fontId="3" fillId="2" borderId="4" xfId="0" applyFont="1" applyFill="1" applyBorder="1" applyAlignment="1">
      <alignment vertical="center" wrapText="1"/>
    </xf>
    <xf numFmtId="0" fontId="3" fillId="0" borderId="17" xfId="0" applyFont="1" applyFill="1" applyBorder="1" applyAlignment="1">
      <alignment horizontal="left" vertical="center" wrapText="1"/>
    </xf>
    <xf numFmtId="0" fontId="2" fillId="0" borderId="4" xfId="0" applyFont="1" applyFill="1" applyBorder="1" applyAlignment="1">
      <alignment horizontal="center" vertical="center"/>
    </xf>
    <xf numFmtId="0" fontId="2" fillId="2" borderId="4" xfId="0" applyFont="1" applyFill="1" applyBorder="1" applyAlignment="1">
      <alignment horizontal="left" vertical="center" wrapText="1"/>
    </xf>
    <xf numFmtId="0" fontId="2" fillId="0" borderId="4" xfId="0" applyFont="1" applyBorder="1" applyAlignment="1">
      <alignment vertical="center"/>
    </xf>
    <xf numFmtId="0" fontId="2" fillId="2"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13" fillId="9" borderId="29" xfId="0" applyFont="1" applyFill="1" applyBorder="1" applyAlignment="1">
      <alignment horizontal="center" wrapText="1"/>
    </xf>
    <xf numFmtId="0" fontId="3"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4" xfId="0" applyFont="1" applyFill="1" applyBorder="1" applyAlignment="1">
      <alignment vertical="center" wrapText="1"/>
    </xf>
    <xf numFmtId="0" fontId="2" fillId="0" borderId="4" xfId="0" applyFont="1" applyBorder="1" applyAlignment="1">
      <alignment vertical="center" wrapText="1"/>
    </xf>
    <xf numFmtId="0" fontId="13" fillId="9" borderId="29" xfId="0" applyFont="1" applyFill="1" applyBorder="1" applyAlignment="1">
      <alignment horizontal="center" vertical="center" wrapText="1"/>
    </xf>
    <xf numFmtId="0" fontId="12" fillId="0" borderId="44" xfId="0" applyFont="1" applyBorder="1" applyAlignment="1">
      <alignment horizontal="center" vertical="top" wrapText="1"/>
    </xf>
    <xf numFmtId="165" fontId="12" fillId="0" borderId="44" xfId="0" applyNumberFormat="1" applyFont="1" applyBorder="1" applyAlignment="1">
      <alignment horizontal="left" vertical="top" wrapText="1"/>
    </xf>
    <xf numFmtId="4" fontId="12" fillId="0" borderId="44" xfId="0" applyNumberFormat="1" applyFont="1" applyBorder="1" applyAlignment="1">
      <alignment horizontal="right" vertical="top" wrapText="1"/>
    </xf>
    <xf numFmtId="0" fontId="0" fillId="0" borderId="0" xfId="1" applyFont="1"/>
    <xf numFmtId="0" fontId="2" fillId="10" borderId="25" xfId="0" applyFont="1" applyFill="1" applyBorder="1" applyAlignment="1">
      <alignment wrapText="1"/>
    </xf>
    <xf numFmtId="0" fontId="2" fillId="10" borderId="18" xfId="0" applyFont="1" applyFill="1" applyBorder="1" applyAlignment="1">
      <alignment wrapText="1"/>
    </xf>
    <xf numFmtId="0" fontId="2" fillId="10" borderId="4" xfId="0" applyFont="1" applyFill="1" applyBorder="1" applyAlignment="1">
      <alignment horizontal="center"/>
    </xf>
    <xf numFmtId="0" fontId="2" fillId="0" borderId="4" xfId="0" applyFont="1" applyFill="1" applyBorder="1" applyAlignment="1">
      <alignment vertical="center" wrapText="1"/>
    </xf>
    <xf numFmtId="0" fontId="2" fillId="2" borderId="4" xfId="0" applyFont="1" applyFill="1" applyBorder="1" applyAlignment="1">
      <alignment horizontal="center" vertical="center" wrapText="1"/>
    </xf>
    <xf numFmtId="4" fontId="0" fillId="0" borderId="0" xfId="0" applyNumberFormat="1"/>
    <xf numFmtId="0" fontId="4" fillId="17" borderId="49" xfId="0" applyFont="1" applyFill="1" applyBorder="1" applyAlignment="1" applyProtection="1">
      <alignment horizontal="center" vertical="center" wrapText="1"/>
    </xf>
    <xf numFmtId="43" fontId="0" fillId="0" borderId="0" xfId="0" applyNumberFormat="1"/>
    <xf numFmtId="0" fontId="13" fillId="9" borderId="29" xfId="0" applyFont="1" applyFill="1" applyBorder="1" applyAlignment="1">
      <alignment horizontal="center" wrapText="1"/>
    </xf>
    <xf numFmtId="0" fontId="2" fillId="10" borderId="13" xfId="0" applyFont="1" applyFill="1" applyBorder="1" applyAlignment="1">
      <alignment horizontal="center" wrapText="1"/>
    </xf>
    <xf numFmtId="0" fontId="2" fillId="2" borderId="4" xfId="0" applyFont="1" applyFill="1" applyBorder="1" applyAlignment="1">
      <alignment vertical="center" wrapText="1"/>
    </xf>
    <xf numFmtId="0" fontId="22" fillId="0" borderId="4"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4" fillId="0" borderId="17"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4" xfId="0" quotePrefix="1" applyFont="1" applyBorder="1" applyAlignment="1">
      <alignment horizontal="center" vertical="center" wrapText="1"/>
    </xf>
    <xf numFmtId="0" fontId="25" fillId="0" borderId="49"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4" xfId="0" applyFont="1" applyBorder="1" applyAlignment="1">
      <alignment horizontal="center" vertical="center" wrapText="1"/>
    </xf>
    <xf numFmtId="0" fontId="3" fillId="0" borderId="4" xfId="0" applyFont="1" applyBorder="1" applyAlignment="1">
      <alignment horizontal="left" vertical="center" wrapText="1"/>
    </xf>
    <xf numFmtId="0" fontId="2" fillId="2" borderId="4" xfId="0" applyFont="1" applyFill="1" applyBorder="1" applyAlignment="1">
      <alignment vertical="center" wrapText="1"/>
    </xf>
    <xf numFmtId="0" fontId="2" fillId="6" borderId="0" xfId="0" applyFont="1" applyFill="1"/>
    <xf numFmtId="0" fontId="2" fillId="0" borderId="4" xfId="0" applyFont="1" applyFill="1" applyBorder="1" applyAlignment="1">
      <alignment horizontal="justify" vertical="center" wrapText="1"/>
    </xf>
    <xf numFmtId="0" fontId="2" fillId="0" borderId="4" xfId="0" applyFont="1" applyFill="1" applyBorder="1" applyAlignment="1">
      <alignment horizontal="justify" vertical="center"/>
    </xf>
    <xf numFmtId="0" fontId="2" fillId="0" borderId="0" xfId="0" applyFont="1" applyFill="1" applyAlignment="1">
      <alignment vertical="top" wrapText="1"/>
    </xf>
    <xf numFmtId="4" fontId="3" fillId="0" borderId="0" xfId="1" applyNumberFormat="1" applyFont="1" applyBorder="1" applyAlignment="1" applyProtection="1">
      <alignment horizontal="center" vertical="center" wrapText="1"/>
      <protection locked="0"/>
    </xf>
    <xf numFmtId="0" fontId="2" fillId="0" borderId="0" xfId="0" applyFont="1" applyBorder="1"/>
    <xf numFmtId="0" fontId="2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 fontId="12" fillId="0" borderId="45" xfId="0" applyNumberFormat="1" applyFont="1" applyBorder="1" applyAlignment="1">
      <alignment horizontal="right" vertical="top" wrapText="1"/>
    </xf>
    <xf numFmtId="0" fontId="12" fillId="2" borderId="4" xfId="0" applyFont="1" applyFill="1" applyBorder="1" applyAlignment="1">
      <alignment horizontal="center" vertical="center" wrapText="1"/>
    </xf>
    <xf numFmtId="165" fontId="12" fillId="2" borderId="4" xfId="0" applyNumberFormat="1" applyFont="1" applyFill="1" applyBorder="1" applyAlignment="1">
      <alignment horizontal="center" vertical="center" wrapText="1"/>
    </xf>
    <xf numFmtId="4" fontId="12" fillId="2" borderId="4" xfId="0" applyNumberFormat="1" applyFont="1" applyFill="1" applyBorder="1" applyAlignment="1">
      <alignment horizontal="right" vertical="center" wrapText="1"/>
    </xf>
    <xf numFmtId="0" fontId="12" fillId="0" borderId="4" xfId="0" applyFont="1" applyBorder="1" applyAlignment="1">
      <alignment horizontal="center" vertical="top" wrapText="1"/>
    </xf>
    <xf numFmtId="165" fontId="12" fillId="0" borderId="4" xfId="0" applyNumberFormat="1" applyFont="1" applyBorder="1" applyAlignment="1">
      <alignment horizontal="left" vertical="top" wrapText="1"/>
    </xf>
    <xf numFmtId="4" fontId="12" fillId="0" borderId="4" xfId="0" applyNumberFormat="1" applyFont="1" applyBorder="1" applyAlignment="1">
      <alignment horizontal="right" vertical="top" wrapText="1"/>
    </xf>
    <xf numFmtId="0" fontId="12" fillId="2" borderId="4" xfId="0" applyFont="1" applyFill="1" applyBorder="1" applyAlignment="1">
      <alignment horizontal="center" vertical="top" wrapText="1"/>
    </xf>
    <xf numFmtId="165" fontId="12" fillId="2" borderId="4" xfId="0" applyNumberFormat="1" applyFont="1" applyFill="1" applyBorder="1" applyAlignment="1">
      <alignment horizontal="left" vertical="top" wrapText="1"/>
    </xf>
    <xf numFmtId="4" fontId="12" fillId="2" borderId="4" xfId="0" applyNumberFormat="1" applyFont="1" applyFill="1" applyBorder="1" applyAlignment="1">
      <alignment horizontal="right" vertical="top" wrapText="1"/>
    </xf>
    <xf numFmtId="0" fontId="0" fillId="2" borderId="0" xfId="0" applyFill="1"/>
    <xf numFmtId="167" fontId="0" fillId="2" borderId="0" xfId="0" applyNumberFormat="1" applyFill="1"/>
    <xf numFmtId="4" fontId="0" fillId="2" borderId="0" xfId="0" applyNumberFormat="1" applyFill="1"/>
    <xf numFmtId="0" fontId="2" fillId="0" borderId="4" xfId="109" applyNumberFormat="1" applyFont="1" applyFill="1" applyBorder="1" applyAlignment="1" applyProtection="1">
      <alignment vertical="center" wrapText="1"/>
      <protection locked="0"/>
    </xf>
    <xf numFmtId="0" fontId="2" fillId="0" borderId="4" xfId="0" applyFont="1" applyBorder="1" applyAlignment="1">
      <alignment vertical="center" wrapText="1"/>
    </xf>
    <xf numFmtId="0" fontId="12" fillId="6" borderId="4" xfId="0" applyFont="1" applyFill="1" applyBorder="1" applyAlignment="1">
      <alignment horizontal="center" vertical="top" wrapText="1"/>
    </xf>
    <xf numFmtId="0" fontId="2" fillId="10" borderId="13" xfId="0" applyFont="1" applyFill="1" applyBorder="1" applyAlignment="1">
      <alignment horizontal="center" vertical="center" wrapText="1"/>
    </xf>
    <xf numFmtId="0" fontId="4" fillId="9" borderId="29" xfId="0" applyFont="1" applyFill="1" applyBorder="1" applyAlignment="1">
      <alignment horizontal="center" wrapText="1"/>
    </xf>
    <xf numFmtId="0" fontId="4" fillId="9" borderId="29" xfId="0" applyFont="1" applyFill="1" applyBorder="1" applyAlignment="1">
      <alignment horizontal="center" vertical="center" wrapText="1"/>
    </xf>
    <xf numFmtId="0" fontId="2" fillId="9" borderId="29" xfId="0" applyFont="1" applyFill="1" applyBorder="1" applyAlignment="1">
      <alignment horizontal="center" vertical="center" wrapText="1"/>
    </xf>
    <xf numFmtId="164" fontId="5" fillId="0" borderId="4" xfId="0" applyNumberFormat="1" applyFont="1" applyFill="1" applyBorder="1" applyAlignment="1">
      <alignment horizontal="center" vertical="center"/>
    </xf>
    <xf numFmtId="0" fontId="11" fillId="7" borderId="4" xfId="0" applyFont="1" applyFill="1" applyBorder="1" applyAlignment="1">
      <alignment horizontal="center" vertical="center" wrapText="1"/>
    </xf>
    <xf numFmtId="0" fontId="24" fillId="0" borderId="0" xfId="0" applyFont="1" applyAlignment="1">
      <alignment vertical="top" wrapText="1"/>
    </xf>
    <xf numFmtId="0" fontId="17" fillId="0" borderId="4" xfId="0" applyFont="1" applyBorder="1" applyAlignment="1">
      <alignment horizontal="center" vertical="center"/>
    </xf>
    <xf numFmtId="0" fontId="27"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wrapText="1"/>
    </xf>
    <xf numFmtId="0" fontId="2" fillId="2" borderId="4" xfId="0" applyFont="1" applyFill="1" applyBorder="1" applyAlignment="1">
      <alignment vertical="center" wrapText="1"/>
    </xf>
    <xf numFmtId="0" fontId="13" fillId="9" borderId="29"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2" fillId="0" borderId="4" xfId="0" applyFont="1" applyFill="1" applyBorder="1" applyAlignment="1">
      <alignment horizontal="center" vertical="center"/>
    </xf>
    <xf numFmtId="0" fontId="32" fillId="0" borderId="0" xfId="64" applyFont="1" applyAlignment="1">
      <alignment vertical="center"/>
    </xf>
    <xf numFmtId="0" fontId="34" fillId="0" borderId="0" xfId="1" applyFont="1"/>
    <xf numFmtId="0" fontId="5" fillId="0" borderId="0" xfId="1" applyFont="1"/>
    <xf numFmtId="0" fontId="5" fillId="25" borderId="21" xfId="1" applyFont="1" applyFill="1" applyBorder="1" applyAlignment="1" applyProtection="1">
      <alignment horizontal="center" vertical="center" wrapText="1"/>
    </xf>
    <xf numFmtId="0" fontId="5" fillId="25" borderId="15" xfId="1" applyFont="1" applyFill="1" applyBorder="1" applyAlignment="1" applyProtection="1">
      <alignment horizontal="center" vertical="center" wrapText="1"/>
    </xf>
    <xf numFmtId="0" fontId="5" fillId="26" borderId="4" xfId="1" applyFont="1" applyFill="1" applyBorder="1" applyAlignment="1" applyProtection="1">
      <alignment vertical="center" wrapText="1"/>
    </xf>
    <xf numFmtId="0" fontId="5" fillId="19" borderId="4" xfId="136" applyFont="1" applyBorder="1" applyAlignment="1" applyProtection="1">
      <alignment vertical="center" wrapText="1"/>
    </xf>
    <xf numFmtId="16" fontId="36" fillId="23" borderId="21" xfId="135" quotePrefix="1" applyNumberFormat="1" applyFont="1" applyBorder="1" applyAlignment="1" applyProtection="1">
      <alignment horizontal="center" vertical="center" wrapText="1"/>
    </xf>
    <xf numFmtId="0" fontId="5" fillId="25" borderId="21" xfId="1" applyFont="1" applyFill="1" applyBorder="1" applyAlignment="1">
      <alignment horizontal="center" vertical="center" wrapText="1"/>
    </xf>
    <xf numFmtId="0" fontId="5" fillId="25" borderId="12" xfId="1" applyFont="1" applyFill="1" applyBorder="1" applyAlignment="1">
      <alignment horizontal="center" vertical="center" wrapText="1"/>
    </xf>
    <xf numFmtId="0" fontId="5" fillId="25" borderId="15" xfId="1" applyFont="1" applyFill="1" applyBorder="1" applyAlignment="1">
      <alignment horizontal="center" vertical="center" wrapText="1"/>
    </xf>
    <xf numFmtId="0" fontId="34" fillId="0" borderId="0" xfId="1" applyFont="1" applyFill="1"/>
    <xf numFmtId="0" fontId="5" fillId="0" borderId="0" xfId="1" applyFont="1" applyFill="1"/>
    <xf numFmtId="16" fontId="5" fillId="23" borderId="21" xfId="135" quotePrefix="1" applyNumberFormat="1" applyFont="1" applyBorder="1" applyAlignment="1" applyProtection="1">
      <alignment horizontal="center" vertical="center" wrapText="1"/>
    </xf>
    <xf numFmtId="0" fontId="5" fillId="25" borderId="54" xfId="1" applyFont="1" applyFill="1" applyBorder="1" applyAlignment="1">
      <alignment horizontal="center" vertical="center" wrapText="1"/>
    </xf>
    <xf numFmtId="4" fontId="34" fillId="0" borderId="0" xfId="1" applyNumberFormat="1" applyFont="1"/>
    <xf numFmtId="0" fontId="21" fillId="26" borderId="13" xfId="1" applyFont="1" applyFill="1" applyBorder="1" applyAlignment="1" applyProtection="1">
      <alignment horizontal="center" vertical="center" wrapText="1"/>
      <protection locked="0"/>
    </xf>
    <xf numFmtId="0" fontId="21" fillId="26" borderId="14" xfId="1" applyFont="1" applyFill="1" applyBorder="1" applyAlignment="1" applyProtection="1">
      <alignment horizontal="center" vertical="center" wrapText="1"/>
      <protection locked="0"/>
    </xf>
    <xf numFmtId="4" fontId="5" fillId="0" borderId="0" xfId="1" applyNumberFormat="1" applyFont="1"/>
    <xf numFmtId="0" fontId="5" fillId="23" borderId="15" xfId="135" quotePrefix="1" applyFont="1" applyBorder="1" applyAlignment="1">
      <alignment horizontal="center" vertical="center" wrapText="1"/>
    </xf>
    <xf numFmtId="9" fontId="21" fillId="0" borderId="52" xfId="17" applyFont="1" applyBorder="1" applyAlignment="1" applyProtection="1">
      <alignment horizontal="right" vertical="center" wrapText="1"/>
      <protection locked="0"/>
    </xf>
    <xf numFmtId="0" fontId="5" fillId="26" borderId="41"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0" fontId="5" fillId="26" borderId="56" xfId="1" applyFont="1" applyFill="1" applyBorder="1" applyAlignment="1" applyProtection="1">
      <alignment horizontal="center" vertical="center" wrapText="1"/>
      <protection locked="0"/>
    </xf>
    <xf numFmtId="0" fontId="5" fillId="25" borderId="57" xfId="1" applyFont="1" applyFill="1" applyBorder="1" applyAlignment="1">
      <alignment horizontal="center" vertical="center" wrapText="1"/>
    </xf>
    <xf numFmtId="0" fontId="5" fillId="0" borderId="0" xfId="64" applyFont="1"/>
    <xf numFmtId="9" fontId="5" fillId="0" borderId="0" xfId="17" applyFont="1" applyFill="1"/>
    <xf numFmtId="4" fontId="5" fillId="0" borderId="0" xfId="1" applyNumberFormat="1" applyFont="1" applyAlignment="1">
      <alignment wrapText="1"/>
    </xf>
    <xf numFmtId="3" fontId="5" fillId="0" borderId="0" xfId="1" applyNumberFormat="1" applyFont="1"/>
    <xf numFmtId="0" fontId="5" fillId="0" borderId="0" xfId="1" applyFont="1" applyAlignment="1">
      <alignment vertical="top" wrapText="1"/>
    </xf>
    <xf numFmtId="3" fontId="41" fillId="0" borderId="0" xfId="1" applyNumberFormat="1" applyFont="1"/>
    <xf numFmtId="0" fontId="39" fillId="0" borderId="0" xfId="140" applyFont="1"/>
    <xf numFmtId="0" fontId="5" fillId="0" borderId="0" xfId="140" applyFont="1"/>
    <xf numFmtId="0" fontId="5" fillId="0" borderId="0" xfId="1" applyFont="1" applyFill="1" applyAlignment="1">
      <alignment vertical="top" wrapText="1"/>
    </xf>
    <xf numFmtId="0" fontId="41" fillId="0" borderId="0" xfId="1" applyFont="1" applyFill="1"/>
    <xf numFmtId="0" fontId="34" fillId="23" borderId="15" xfId="135" quotePrefix="1" applyFont="1" applyBorder="1" applyAlignment="1">
      <alignment horizontal="center" vertical="center" wrapText="1"/>
    </xf>
    <xf numFmtId="9" fontId="21" fillId="0" borderId="52" xfId="17" applyNumberFormat="1" applyFont="1" applyBorder="1" applyAlignment="1" applyProtection="1">
      <alignment horizontal="right" vertical="center" wrapText="1"/>
      <protection locked="0"/>
    </xf>
    <xf numFmtId="0" fontId="43" fillId="0" borderId="0" xfId="1" applyFont="1" applyFill="1" applyAlignment="1">
      <alignment wrapText="1"/>
    </xf>
    <xf numFmtId="0" fontId="5" fillId="0" borderId="0" xfId="1" applyFont="1" applyFill="1" applyAlignment="1">
      <alignment wrapText="1"/>
    </xf>
    <xf numFmtId="4" fontId="5" fillId="0" borderId="4" xfId="0" applyNumberFormat="1" applyFont="1" applyFill="1" applyBorder="1" applyAlignment="1">
      <alignment horizontal="center" vertical="center"/>
    </xf>
    <xf numFmtId="0" fontId="34" fillId="0" borderId="0" xfId="1" applyFont="1" applyAlignment="1">
      <alignment wrapText="1"/>
    </xf>
    <xf numFmtId="4" fontId="34" fillId="0" borderId="0" xfId="1" applyNumberFormat="1" applyFont="1" applyFill="1"/>
    <xf numFmtId="0" fontId="34" fillId="0" borderId="0" xfId="1" applyFont="1" applyAlignment="1">
      <alignment vertical="top" wrapText="1"/>
    </xf>
    <xf numFmtId="3" fontId="44" fillId="0" borderId="0" xfId="1" applyNumberFormat="1" applyFont="1"/>
    <xf numFmtId="0" fontId="44" fillId="0" borderId="0" xfId="1" applyFont="1"/>
    <xf numFmtId="9" fontId="21" fillId="0" borderId="22" xfId="17" applyFont="1" applyBorder="1" applyAlignment="1" applyProtection="1">
      <alignment horizontal="center" vertical="center" wrapText="1"/>
      <protection locked="0"/>
    </xf>
    <xf numFmtId="9" fontId="21" fillId="0" borderId="55" xfId="17" applyNumberFormat="1" applyFont="1" applyBorder="1" applyAlignment="1" applyProtection="1">
      <alignment horizontal="center" vertical="center" wrapText="1"/>
      <protection locked="0"/>
    </xf>
    <xf numFmtId="0" fontId="21" fillId="0" borderId="0" xfId="1" applyFont="1" applyBorder="1" applyAlignment="1" applyProtection="1">
      <alignment horizontal="center" vertical="center" wrapText="1"/>
      <protection locked="0"/>
    </xf>
    <xf numFmtId="0" fontId="5" fillId="2" borderId="0" xfId="1" applyFont="1" applyFill="1" applyBorder="1" applyAlignment="1">
      <alignment horizontal="center" vertical="center" wrapText="1"/>
    </xf>
    <xf numFmtId="0" fontId="5" fillId="26" borderId="41"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4" fontId="21" fillId="0" borderId="4" xfId="1" applyNumberFormat="1" applyFont="1" applyBorder="1" applyAlignment="1" applyProtection="1">
      <alignment horizontal="center" vertical="center" wrapText="1"/>
      <protection locked="0"/>
    </xf>
    <xf numFmtId="4" fontId="21" fillId="0" borderId="17" xfId="1" applyNumberFormat="1" applyFont="1" applyBorder="1" applyAlignment="1" applyProtection="1">
      <alignment horizontal="right" vertical="center" wrapText="1"/>
      <protection locked="0"/>
    </xf>
    <xf numFmtId="4" fontId="21" fillId="0" borderId="65" xfId="17" applyNumberFormat="1" applyFont="1" applyBorder="1" applyAlignment="1" applyProtection="1">
      <alignment horizontal="center" vertical="center" wrapText="1"/>
      <protection locked="0"/>
    </xf>
    <xf numFmtId="4" fontId="21" fillId="0" borderId="65" xfId="1" applyNumberFormat="1" applyFont="1" applyFill="1" applyBorder="1" applyAlignment="1" applyProtection="1">
      <alignment horizontal="center" vertical="center" wrapText="1"/>
      <protection locked="0"/>
    </xf>
    <xf numFmtId="4" fontId="21" fillId="0" borderId="17" xfId="1" applyNumberFormat="1" applyFont="1" applyFill="1" applyBorder="1" applyAlignment="1" applyProtection="1">
      <alignment horizontal="right" vertical="center" wrapText="1"/>
      <protection locked="0"/>
    </xf>
    <xf numFmtId="0" fontId="45" fillId="0" borderId="44" xfId="0" applyFont="1" applyBorder="1" applyAlignment="1">
      <alignment horizontal="center" vertical="top" wrapText="1"/>
    </xf>
    <xf numFmtId="165" fontId="45" fillId="0" borderId="44" xfId="0" applyNumberFormat="1" applyFont="1" applyBorder="1" applyAlignment="1">
      <alignment horizontal="left" vertical="top" wrapText="1"/>
    </xf>
    <xf numFmtId="4" fontId="45" fillId="0" borderId="44" xfId="0" applyNumberFormat="1" applyFont="1" applyBorder="1" applyAlignment="1">
      <alignment horizontal="right" vertical="top" wrapText="1"/>
    </xf>
    <xf numFmtId="4" fontId="45" fillId="0" borderId="45" xfId="0" applyNumberFormat="1" applyFont="1" applyBorder="1" applyAlignment="1">
      <alignment horizontal="right" vertical="top" wrapText="1"/>
    </xf>
    <xf numFmtId="0" fontId="17" fillId="2" borderId="4" xfId="0" applyFont="1" applyFill="1" applyBorder="1" applyAlignment="1">
      <alignment horizontal="center" vertical="center"/>
    </xf>
    <xf numFmtId="0" fontId="45" fillId="2" borderId="44" xfId="0" applyFont="1" applyFill="1" applyBorder="1" applyAlignment="1">
      <alignment horizontal="center" vertical="top" wrapText="1"/>
    </xf>
    <xf numFmtId="165" fontId="45" fillId="2" borderId="44" xfId="0" applyNumberFormat="1" applyFont="1" applyFill="1" applyBorder="1" applyAlignment="1">
      <alignment horizontal="left" vertical="top" wrapText="1"/>
    </xf>
    <xf numFmtId="4" fontId="45" fillId="2" borderId="44" xfId="0" applyNumberFormat="1" applyFont="1" applyFill="1" applyBorder="1" applyAlignment="1">
      <alignment horizontal="right" vertical="top" wrapText="1"/>
    </xf>
    <xf numFmtId="4" fontId="45" fillId="2" borderId="45" xfId="0" applyNumberFormat="1" applyFont="1" applyFill="1" applyBorder="1" applyAlignment="1">
      <alignment horizontal="right" vertical="top" wrapText="1"/>
    </xf>
    <xf numFmtId="4" fontId="37" fillId="0" borderId="0" xfId="1" applyNumberFormat="1" applyFont="1"/>
    <xf numFmtId="0" fontId="2" fillId="2" borderId="0" xfId="0" applyNumberFormat="1" applyFont="1" applyFill="1" applyAlignment="1">
      <alignment wrapText="1"/>
    </xf>
    <xf numFmtId="0" fontId="0" fillId="2" borderId="0" xfId="0" applyFill="1" applyAlignment="1"/>
    <xf numFmtId="0" fontId="5" fillId="2" borderId="4"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47"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6" xfId="0" applyFont="1" applyFill="1" applyBorder="1" applyAlignment="1" applyProtection="1">
      <alignment horizontal="center" vertical="center" wrapText="1"/>
    </xf>
    <xf numFmtId="0" fontId="2" fillId="4" borderId="35" xfId="0" applyFont="1" applyFill="1" applyBorder="1" applyAlignment="1" applyProtection="1">
      <alignment horizontal="center" vertical="center" wrapText="1"/>
    </xf>
    <xf numFmtId="0" fontId="2" fillId="4" borderId="38"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15" xfId="0" applyFont="1" applyFill="1" applyBorder="1" applyAlignment="1" applyProtection="1">
      <alignment horizontal="center" vertical="center" wrapText="1"/>
    </xf>
    <xf numFmtId="0" fontId="2" fillId="4" borderId="34" xfId="0" applyFont="1" applyFill="1" applyBorder="1" applyAlignment="1" applyProtection="1">
      <alignment horizontal="center" vertical="center" wrapText="1"/>
    </xf>
    <xf numFmtId="0" fontId="4" fillId="3" borderId="3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0" fillId="0" borderId="48" xfId="0" applyBorder="1" applyAlignment="1">
      <alignment horizontal="center" vertical="center"/>
    </xf>
    <xf numFmtId="0" fontId="2" fillId="2" borderId="51" xfId="0" applyNumberFormat="1" applyFont="1" applyFill="1" applyBorder="1" applyAlignment="1">
      <alignment wrapText="1"/>
    </xf>
    <xf numFmtId="0" fontId="0" fillId="0" borderId="51" xfId="0" applyBorder="1" applyAlignment="1"/>
    <xf numFmtId="0" fontId="6" fillId="5" borderId="12" xfId="0" applyFont="1" applyFill="1" applyBorder="1" applyAlignment="1" applyProtection="1">
      <alignment horizontal="center" vertical="center" wrapText="1"/>
    </xf>
    <xf numFmtId="0" fontId="6" fillId="5" borderId="13" xfId="0" applyFont="1" applyFill="1" applyBorder="1" applyAlignment="1" applyProtection="1">
      <alignment horizontal="center" vertical="center" wrapText="1"/>
    </xf>
    <xf numFmtId="0" fontId="6" fillId="5" borderId="14" xfId="0" applyFont="1" applyFill="1" applyBorder="1" applyAlignment="1" applyProtection="1">
      <alignment horizontal="center" vertical="center" wrapText="1"/>
    </xf>
    <xf numFmtId="0" fontId="4" fillId="3" borderId="12" xfId="0" applyFont="1" applyFill="1" applyBorder="1" applyAlignment="1" applyProtection="1">
      <alignment horizontal="center" vertical="center" wrapText="1"/>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2" fillId="4" borderId="21" xfId="0" applyFont="1" applyFill="1" applyBorder="1" applyAlignment="1" applyProtection="1">
      <alignment horizontal="left" vertical="center" wrapText="1"/>
    </xf>
    <xf numFmtId="0" fontId="2" fillId="4" borderId="22" xfId="0" applyFont="1" applyFill="1" applyBorder="1" applyAlignment="1" applyProtection="1">
      <alignment horizontal="left" vertical="center" wrapText="1"/>
    </xf>
    <xf numFmtId="0" fontId="2" fillId="0" borderId="27" xfId="0" applyFont="1" applyBorder="1" applyAlignment="1">
      <alignment horizontal="center" wrapText="1"/>
    </xf>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Border="1" applyAlignment="1">
      <alignment horizontal="center"/>
    </xf>
    <xf numFmtId="0" fontId="2" fillId="4" borderId="15"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2" borderId="4" xfId="0" applyFont="1" applyFill="1" applyBorder="1" applyAlignment="1">
      <alignment horizontal="center" wrapText="1"/>
    </xf>
    <xf numFmtId="0" fontId="2" fillId="2" borderId="4" xfId="0" applyFont="1" applyFill="1" applyBorder="1" applyAlignment="1">
      <alignment horizontal="center"/>
    </xf>
    <xf numFmtId="0" fontId="2" fillId="2" borderId="17" xfId="0" applyFont="1" applyFill="1" applyBorder="1" applyAlignment="1">
      <alignment horizontal="center"/>
    </xf>
    <xf numFmtId="0" fontId="2" fillId="4" borderId="31"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28" xfId="0" applyFont="1" applyFill="1" applyBorder="1" applyAlignment="1" applyProtection="1">
      <alignment horizontal="center" vertical="center" wrapText="1"/>
    </xf>
    <xf numFmtId="49" fontId="4" fillId="0" borderId="27" xfId="0" applyNumberFormat="1" applyFont="1" applyFill="1" applyBorder="1" applyAlignment="1">
      <alignment horizontal="center" vertical="center"/>
    </xf>
    <xf numFmtId="49" fontId="4" fillId="0" borderId="18" xfId="0" applyNumberFormat="1" applyFont="1" applyFill="1" applyBorder="1" applyAlignment="1">
      <alignment horizontal="center" vertical="center"/>
    </xf>
    <xf numFmtId="49" fontId="4" fillId="0" borderId="19" xfId="0" applyNumberFormat="1" applyFont="1" applyFill="1" applyBorder="1" applyAlignment="1">
      <alignment horizontal="center" vertical="center"/>
    </xf>
    <xf numFmtId="0" fontId="13" fillId="9" borderId="29" xfId="0" applyFont="1" applyFill="1" applyBorder="1" applyAlignment="1">
      <alignment horizontal="center" wrapText="1"/>
    </xf>
    <xf numFmtId="0" fontId="13" fillId="9" borderId="10" xfId="0" applyFont="1" applyFill="1" applyBorder="1" applyAlignment="1">
      <alignment horizontal="center" wrapText="1"/>
    </xf>
    <xf numFmtId="0" fontId="13" fillId="9" borderId="30" xfId="0" applyFont="1" applyFill="1" applyBorder="1" applyAlignment="1">
      <alignment horizontal="center" wrapText="1"/>
    </xf>
    <xf numFmtId="0" fontId="2" fillId="0" borderId="18" xfId="0" applyFont="1" applyFill="1" applyBorder="1" applyAlignment="1">
      <alignment horizontal="center"/>
    </xf>
    <xf numFmtId="0" fontId="2" fillId="10" borderId="23" xfId="0" applyFont="1" applyFill="1" applyBorder="1" applyAlignment="1">
      <alignment horizontal="center" wrapText="1"/>
    </xf>
    <xf numFmtId="0" fontId="2" fillId="10" borderId="24" xfId="0" applyFont="1" applyFill="1" applyBorder="1" applyAlignment="1">
      <alignment horizontal="center" wrapText="1"/>
    </xf>
    <xf numFmtId="0" fontId="6" fillId="8" borderId="40" xfId="0" applyFont="1" applyFill="1" applyBorder="1" applyAlignment="1">
      <alignment horizontal="center"/>
    </xf>
    <xf numFmtId="0" fontId="6" fillId="8" borderId="32" xfId="0" applyFont="1" applyFill="1" applyBorder="1" applyAlignment="1">
      <alignment horizontal="center"/>
    </xf>
    <xf numFmtId="0" fontId="6" fillId="8" borderId="10" xfId="0" applyFont="1" applyFill="1" applyBorder="1" applyAlignment="1">
      <alignment horizontal="center"/>
    </xf>
    <xf numFmtId="0" fontId="6" fillId="8" borderId="11" xfId="0" applyFont="1" applyFill="1" applyBorder="1" applyAlignment="1">
      <alignment horizontal="center"/>
    </xf>
    <xf numFmtId="0" fontId="2" fillId="9" borderId="4" xfId="0" applyFont="1" applyFill="1" applyBorder="1" applyAlignment="1">
      <alignment horizontal="center" wrapText="1"/>
    </xf>
    <xf numFmtId="0" fontId="4" fillId="2" borderId="23" xfId="0" applyFont="1" applyFill="1" applyBorder="1" applyAlignment="1">
      <alignment horizontal="center" wrapText="1"/>
    </xf>
    <xf numFmtId="0" fontId="4" fillId="2" borderId="25" xfId="0" applyFont="1" applyFill="1" applyBorder="1" applyAlignment="1">
      <alignment horizontal="center" wrapText="1"/>
    </xf>
    <xf numFmtId="0" fontId="4" fillId="2" borderId="26" xfId="0" applyFont="1" applyFill="1" applyBorder="1" applyAlignment="1">
      <alignment horizontal="center" wrapText="1"/>
    </xf>
    <xf numFmtId="0" fontId="4" fillId="0" borderId="27"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2" fillId="0" borderId="33" xfId="0" applyFont="1" applyFill="1" applyBorder="1" applyAlignment="1">
      <alignment horizontal="center" wrapText="1"/>
    </xf>
    <xf numFmtId="0" fontId="2" fillId="0" borderId="10" xfId="0" applyFont="1" applyFill="1" applyBorder="1" applyAlignment="1">
      <alignment horizont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4" fillId="0" borderId="4" xfId="0" applyFont="1" applyFill="1" applyBorder="1" applyAlignment="1">
      <alignment horizontal="center" vertical="center"/>
    </xf>
    <xf numFmtId="0" fontId="6" fillId="8" borderId="46" xfId="0" applyFont="1" applyFill="1" applyBorder="1" applyAlignment="1">
      <alignment horizontal="center"/>
    </xf>
    <xf numFmtId="0" fontId="2" fillId="9" borderId="36" xfId="0" applyFont="1" applyFill="1" applyBorder="1" applyAlignment="1">
      <alignment horizontal="center" wrapText="1"/>
    </xf>
    <xf numFmtId="0" fontId="2" fillId="9" borderId="37" xfId="0" applyFont="1" applyFill="1" applyBorder="1" applyAlignment="1">
      <alignment horizontal="center" wrapText="1"/>
    </xf>
    <xf numFmtId="0" fontId="2" fillId="0" borderId="33" xfId="0" applyFont="1" applyFill="1" applyBorder="1" applyAlignment="1">
      <alignment horizontal="center"/>
    </xf>
    <xf numFmtId="0" fontId="2" fillId="10" borderId="13" xfId="0" applyFont="1" applyFill="1" applyBorder="1" applyAlignment="1">
      <alignment horizontal="center" wrapText="1"/>
    </xf>
    <xf numFmtId="0" fontId="24" fillId="0" borderId="1"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13" fillId="9" borderId="29" xfId="0" applyFont="1" applyFill="1" applyBorder="1" applyAlignment="1">
      <alignment horizontal="center" vertical="center" wrapText="1"/>
    </xf>
    <xf numFmtId="0" fontId="13" fillId="9" borderId="10" xfId="0" applyFont="1" applyFill="1" applyBorder="1" applyAlignment="1">
      <alignment horizontal="center" vertical="center" wrapText="1"/>
    </xf>
    <xf numFmtId="0" fontId="13" fillId="9" borderId="30" xfId="0" applyFont="1" applyFill="1" applyBorder="1" applyAlignment="1">
      <alignment horizontal="center" vertical="center" wrapText="1"/>
    </xf>
    <xf numFmtId="0" fontId="6" fillId="8" borderId="46" xfId="0" applyFont="1" applyFill="1" applyBorder="1" applyAlignment="1">
      <alignment horizontal="left" vertical="center"/>
    </xf>
    <xf numFmtId="0" fontId="6" fillId="8" borderId="10" xfId="0" applyFont="1" applyFill="1" applyBorder="1" applyAlignment="1">
      <alignment horizontal="left" vertical="center"/>
    </xf>
    <xf numFmtId="0" fontId="6" fillId="8" borderId="11" xfId="0" applyFont="1" applyFill="1" applyBorder="1" applyAlignment="1">
      <alignment horizontal="left" vertical="center"/>
    </xf>
    <xf numFmtId="0" fontId="2" fillId="9" borderId="36" xfId="0" applyFont="1" applyFill="1" applyBorder="1" applyAlignment="1">
      <alignment horizontal="center" vertical="center" wrapText="1"/>
    </xf>
    <xf numFmtId="0" fontId="2" fillId="9" borderId="37"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19" xfId="0" applyFont="1" applyFill="1" applyBorder="1" applyAlignment="1">
      <alignment horizontal="center" vertical="center"/>
    </xf>
    <xf numFmtId="0" fontId="2" fillId="0" borderId="10"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10" borderId="23" xfId="0" applyFont="1" applyFill="1" applyBorder="1" applyAlignment="1">
      <alignment horizontal="center" vertical="center" wrapText="1"/>
    </xf>
    <xf numFmtId="0" fontId="2" fillId="10" borderId="24" xfId="0" applyFont="1" applyFill="1" applyBorder="1" applyAlignment="1">
      <alignment horizontal="center" vertical="center" wrapText="1"/>
    </xf>
    <xf numFmtId="0" fontId="2" fillId="10" borderId="49" xfId="0" applyFont="1" applyFill="1" applyBorder="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0" fillId="2" borderId="3" xfId="0" applyFill="1" applyBorder="1" applyAlignment="1">
      <alignment horizontal="center" vertical="center" wrapText="1"/>
    </xf>
    <xf numFmtId="0" fontId="0" fillId="0" borderId="4" xfId="0" applyBorder="1" applyAlignment="1">
      <alignment horizontal="center" vertical="center" wrapText="1"/>
    </xf>
    <xf numFmtId="0" fontId="0" fillId="0" borderId="17" xfId="0" applyBorder="1" applyAlignment="1">
      <alignment horizontal="center" vertical="center" wrapText="1"/>
    </xf>
    <xf numFmtId="0" fontId="6" fillId="8" borderId="46" xfId="0" applyFont="1" applyFill="1" applyBorder="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38" fillId="0" borderId="1" xfId="3" applyFont="1" applyFill="1" applyBorder="1" applyAlignment="1" applyProtection="1">
      <alignment horizontal="center" vertical="center" wrapText="1"/>
      <protection locked="0"/>
    </xf>
    <xf numFmtId="0" fontId="38" fillId="0" borderId="8" xfId="3" applyFont="1" applyFill="1" applyBorder="1" applyAlignment="1" applyProtection="1">
      <alignment horizontal="center" vertical="center" wrapText="1"/>
      <protection locked="0"/>
    </xf>
    <xf numFmtId="4" fontId="38" fillId="0" borderId="1" xfId="3" applyNumberFormat="1" applyFont="1" applyFill="1" applyBorder="1" applyAlignment="1">
      <alignment horizontal="center" vertical="center" wrapText="1"/>
    </xf>
    <xf numFmtId="4" fontId="38" fillId="0" borderId="48" xfId="3" applyNumberFormat="1" applyFont="1" applyFill="1" applyBorder="1" applyAlignment="1">
      <alignment horizontal="center" vertical="center" wrapText="1"/>
    </xf>
    <xf numFmtId="4" fontId="38" fillId="0" borderId="3" xfId="3" applyNumberFormat="1" applyFont="1" applyFill="1" applyBorder="1" applyAlignment="1">
      <alignment horizontal="center" vertical="center" wrapText="1"/>
    </xf>
    <xf numFmtId="0" fontId="38" fillId="0" borderId="3" xfId="3" applyFont="1" applyFill="1" applyBorder="1" applyAlignment="1" applyProtection="1">
      <alignment horizontal="center" vertical="center" wrapText="1"/>
      <protection locked="0"/>
    </xf>
    <xf numFmtId="0" fontId="5" fillId="0" borderId="10" xfId="1" applyFont="1" applyBorder="1" applyAlignment="1">
      <alignment horizontal="center"/>
    </xf>
    <xf numFmtId="0" fontId="5" fillId="26" borderId="53" xfId="1" applyFont="1" applyFill="1" applyBorder="1" applyAlignment="1">
      <alignment horizontal="center" vertical="center" wrapText="1"/>
    </xf>
    <xf numFmtId="0" fontId="21" fillId="0" borderId="53" xfId="1" applyFont="1" applyBorder="1" applyAlignment="1" applyProtection="1">
      <alignment horizontal="center" vertical="center" wrapText="1"/>
      <protection locked="0"/>
    </xf>
    <xf numFmtId="0" fontId="21" fillId="0" borderId="58" xfId="1" applyFont="1" applyBorder="1" applyAlignment="1" applyProtection="1">
      <alignment horizontal="center" vertical="center" wrapText="1"/>
      <protection locked="0"/>
    </xf>
    <xf numFmtId="3" fontId="38" fillId="0" borderId="1" xfId="3" applyNumberFormat="1" applyFont="1" applyFill="1" applyBorder="1" applyAlignment="1" applyProtection="1">
      <alignment horizontal="center" vertical="center" wrapText="1"/>
    </xf>
    <xf numFmtId="3" fontId="38" fillId="0" borderId="8" xfId="3" applyNumberFormat="1" applyFont="1" applyFill="1" applyBorder="1" applyAlignment="1" applyProtection="1">
      <alignment horizontal="center" vertical="center" wrapText="1"/>
    </xf>
    <xf numFmtId="4" fontId="38" fillId="0" borderId="27" xfId="3" applyNumberFormat="1" applyFont="1" applyFill="1" applyBorder="1" applyAlignment="1">
      <alignment horizontal="center" vertical="center" wrapText="1"/>
    </xf>
    <xf numFmtId="4" fontId="38" fillId="0" borderId="18" xfId="3" applyNumberFormat="1" applyFont="1" applyFill="1" applyBorder="1" applyAlignment="1">
      <alignment horizontal="center" vertical="center" wrapText="1"/>
    </xf>
    <xf numFmtId="4" fontId="38" fillId="0" borderId="28" xfId="3" applyNumberFormat="1" applyFont="1" applyFill="1" applyBorder="1" applyAlignment="1">
      <alignment horizontal="center" vertical="center" wrapText="1"/>
    </xf>
    <xf numFmtId="0" fontId="38" fillId="0" borderId="27" xfId="3" applyFont="1" applyFill="1" applyBorder="1" applyAlignment="1" applyProtection="1">
      <alignment horizontal="center" vertical="center" wrapText="1"/>
      <protection locked="0"/>
    </xf>
    <xf numFmtId="0" fontId="38" fillId="0" borderId="28" xfId="3" applyFont="1" applyFill="1" applyBorder="1" applyAlignment="1" applyProtection="1">
      <alignment horizontal="center" vertical="center" wrapText="1"/>
      <protection locked="0"/>
    </xf>
    <xf numFmtId="0" fontId="5" fillId="0" borderId="10" xfId="1" applyFont="1" applyFill="1" applyBorder="1" applyAlignment="1">
      <alignment horizontal="center" vertical="center" wrapText="1"/>
    </xf>
    <xf numFmtId="0" fontId="5" fillId="0" borderId="33" xfId="1" applyFont="1" applyFill="1" applyBorder="1" applyAlignment="1">
      <alignment horizontal="center" vertical="center" wrapText="1"/>
    </xf>
    <xf numFmtId="0" fontId="5" fillId="25" borderId="12" xfId="1" applyFont="1" applyFill="1" applyBorder="1" applyAlignment="1">
      <alignment horizontal="center" vertical="center" wrapText="1"/>
    </xf>
    <xf numFmtId="0" fontId="5" fillId="25" borderId="15" xfId="1" applyFont="1" applyFill="1" applyBorder="1" applyAlignment="1">
      <alignment horizontal="center" vertical="center" wrapText="1"/>
    </xf>
    <xf numFmtId="0" fontId="5" fillId="26" borderId="13" xfId="1" applyFont="1" applyFill="1" applyBorder="1" applyAlignment="1">
      <alignment horizontal="center" wrapText="1"/>
    </xf>
    <xf numFmtId="0" fontId="5" fillId="26" borderId="14" xfId="1" applyFont="1" applyFill="1" applyBorder="1" applyAlignment="1">
      <alignment horizontal="center" wrapText="1"/>
    </xf>
    <xf numFmtId="0" fontId="5" fillId="26" borderId="50" xfId="1" applyFont="1" applyFill="1" applyBorder="1" applyAlignment="1" applyProtection="1">
      <alignment horizontal="center" vertical="center" wrapText="1"/>
      <protection locked="0"/>
    </xf>
    <xf numFmtId="0" fontId="5" fillId="26" borderId="51" xfId="1" applyFont="1" applyFill="1" applyBorder="1" applyAlignment="1" applyProtection="1">
      <alignment horizontal="center" vertical="center" wrapText="1"/>
      <protection locked="0"/>
    </xf>
    <xf numFmtId="0" fontId="5" fillId="26" borderId="16" xfId="1" applyFont="1" applyFill="1" applyBorder="1" applyAlignment="1" applyProtection="1">
      <alignment horizontal="center" vertical="center" wrapText="1"/>
      <protection locked="0"/>
    </xf>
    <xf numFmtId="0" fontId="5" fillId="26" borderId="1" xfId="1" applyFont="1" applyFill="1" applyBorder="1" applyAlignment="1" applyProtection="1">
      <alignment horizontal="center" vertical="center" wrapText="1"/>
      <protection locked="0"/>
    </xf>
    <xf numFmtId="0" fontId="5" fillId="26" borderId="3" xfId="1" applyFont="1" applyFill="1" applyBorder="1" applyAlignment="1" applyProtection="1">
      <alignment horizontal="center" vertical="center" wrapText="1"/>
      <protection locked="0"/>
    </xf>
    <xf numFmtId="0" fontId="5" fillId="26" borderId="63" xfId="1" applyFont="1" applyFill="1" applyBorder="1" applyAlignment="1" applyProtection="1">
      <alignment horizontal="center" vertical="center" wrapText="1"/>
      <protection locked="0"/>
    </xf>
    <xf numFmtId="0" fontId="5" fillId="26" borderId="59" xfId="1" applyFont="1" applyFill="1" applyBorder="1" applyAlignment="1" applyProtection="1">
      <alignment horizontal="center" vertical="center" wrapText="1"/>
      <protection locked="0"/>
    </xf>
    <xf numFmtId="0" fontId="5" fillId="26" borderId="41" xfId="1" applyFont="1" applyFill="1" applyBorder="1" applyAlignment="1" applyProtection="1">
      <alignment horizontal="center" vertical="center" wrapText="1"/>
      <protection locked="0"/>
    </xf>
    <xf numFmtId="0" fontId="5" fillId="26" borderId="0" xfId="1" applyFont="1" applyFill="1" applyBorder="1" applyAlignment="1" applyProtection="1">
      <alignment horizontal="center" vertical="center" wrapText="1"/>
      <protection locked="0"/>
    </xf>
    <xf numFmtId="0" fontId="5" fillId="26" borderId="42" xfId="1" applyFont="1" applyFill="1" applyBorder="1" applyAlignment="1" applyProtection="1">
      <alignment horizontal="center" vertical="center" wrapText="1"/>
      <protection locked="0"/>
    </xf>
    <xf numFmtId="0" fontId="5" fillId="0" borderId="1" xfId="72" applyFont="1" applyFill="1" applyBorder="1" applyAlignment="1" applyProtection="1">
      <alignment horizontal="center" vertical="center" wrapText="1"/>
      <protection locked="0"/>
    </xf>
    <xf numFmtId="0" fontId="5" fillId="0" borderId="48" xfId="72" applyFont="1" applyFill="1" applyBorder="1" applyAlignment="1" applyProtection="1">
      <alignment horizontal="center" vertical="center" wrapText="1"/>
      <protection locked="0"/>
    </xf>
    <xf numFmtId="0" fontId="5" fillId="0" borderId="3" xfId="72" applyFont="1" applyFill="1" applyBorder="1" applyAlignment="1" applyProtection="1">
      <alignment horizontal="center" vertical="center" wrapText="1"/>
      <protection locked="0"/>
    </xf>
    <xf numFmtId="4" fontId="5" fillId="0" borderId="1" xfId="72" applyNumberFormat="1" applyFont="1" applyFill="1" applyBorder="1" applyAlignment="1" applyProtection="1">
      <alignment horizontal="center" vertical="center" wrapText="1"/>
      <protection locked="0"/>
    </xf>
    <xf numFmtId="4" fontId="5" fillId="0" borderId="3" xfId="72" applyNumberFormat="1" applyFont="1" applyFill="1" applyBorder="1" applyAlignment="1" applyProtection="1">
      <alignment horizontal="center" vertical="center" wrapText="1"/>
      <protection locked="0"/>
    </xf>
    <xf numFmtId="0" fontId="5" fillId="0" borderId="4" xfId="72" applyFont="1" applyBorder="1" applyAlignment="1">
      <alignment horizontal="center" vertical="center" wrapText="1"/>
    </xf>
    <xf numFmtId="0" fontId="5" fillId="0" borderId="1" xfId="1" applyFont="1" applyFill="1" applyBorder="1" applyAlignment="1" applyProtection="1">
      <alignment horizontal="center" vertical="center" wrapText="1"/>
      <protection locked="0"/>
    </xf>
    <xf numFmtId="0" fontId="5" fillId="0" borderId="48" xfId="1" applyFont="1" applyFill="1" applyBorder="1" applyAlignment="1" applyProtection="1">
      <alignment horizontal="center" vertical="center" wrapText="1"/>
      <protection locked="0"/>
    </xf>
    <xf numFmtId="0" fontId="5" fillId="0" borderId="3" xfId="1" applyFont="1" applyFill="1" applyBorder="1" applyAlignment="1" applyProtection="1">
      <alignment horizontal="center" vertical="center" wrapText="1"/>
      <protection locked="0"/>
    </xf>
    <xf numFmtId="0" fontId="5" fillId="19" borderId="4" xfId="136" applyFont="1" applyBorder="1" applyAlignment="1">
      <alignment vertical="center" wrapText="1"/>
    </xf>
    <xf numFmtId="0" fontId="5" fillId="26" borderId="4" xfId="1" applyFont="1" applyFill="1" applyBorder="1" applyAlignment="1">
      <alignment vertical="center" wrapText="1"/>
    </xf>
    <xf numFmtId="0" fontId="5" fillId="26" borderId="22" xfId="1" applyFont="1" applyFill="1" applyBorder="1" applyAlignment="1">
      <alignment vertical="center" wrapText="1"/>
    </xf>
    <xf numFmtId="0" fontId="5" fillId="0" borderId="51" xfId="1" applyFont="1" applyFill="1" applyBorder="1" applyAlignment="1">
      <alignment horizontal="center" vertical="center" wrapText="1"/>
    </xf>
    <xf numFmtId="0" fontId="5" fillId="26" borderId="13" xfId="1" applyFont="1" applyFill="1" applyBorder="1" applyAlignment="1">
      <alignment horizontal="center" vertical="center" wrapText="1"/>
    </xf>
    <xf numFmtId="0" fontId="5" fillId="26" borderId="14" xfId="1" applyFont="1" applyFill="1" applyBorder="1" applyAlignment="1">
      <alignment horizontal="center" vertical="center" wrapText="1"/>
    </xf>
    <xf numFmtId="0" fontId="5" fillId="26" borderId="4" xfId="1" applyFont="1" applyFill="1" applyBorder="1" applyAlignment="1" applyProtection="1">
      <alignment horizontal="center" vertical="center" wrapText="1"/>
      <protection locked="0"/>
    </xf>
    <xf numFmtId="0" fontId="5" fillId="26" borderId="48" xfId="1" applyFont="1" applyFill="1" applyBorder="1" applyAlignment="1" applyProtection="1">
      <alignment horizontal="center" vertical="center" wrapText="1"/>
      <protection locked="0"/>
    </xf>
    <xf numFmtId="0" fontId="5" fillId="26" borderId="8" xfId="1" applyFont="1" applyFill="1" applyBorder="1" applyAlignment="1" applyProtection="1">
      <alignment horizontal="center" vertical="center" wrapText="1"/>
      <protection locked="0"/>
    </xf>
    <xf numFmtId="0" fontId="5" fillId="0" borderId="4" xfId="1" applyFont="1" applyBorder="1" applyAlignment="1">
      <alignment horizontal="center" vertical="center" wrapText="1"/>
    </xf>
    <xf numFmtId="0" fontId="5" fillId="26" borderId="27" xfId="1" applyFont="1" applyFill="1" applyBorder="1" applyAlignment="1">
      <alignment horizontal="center" vertical="center" wrapText="1"/>
    </xf>
    <xf numFmtId="0" fontId="5" fillId="26" borderId="28" xfId="1" applyFont="1" applyFill="1" applyBorder="1" applyAlignment="1">
      <alignment horizontal="center" vertical="center" wrapText="1"/>
    </xf>
    <xf numFmtId="0" fontId="5" fillId="0" borderId="22" xfId="1" applyFont="1" applyBorder="1" applyAlignment="1" applyProtection="1">
      <alignment horizontal="center" vertical="center" wrapText="1"/>
      <protection locked="0"/>
    </xf>
    <xf numFmtId="0" fontId="5" fillId="0" borderId="52" xfId="1" applyFont="1" applyBorder="1" applyAlignment="1" applyProtection="1">
      <alignment horizontal="center" vertical="center" wrapText="1"/>
      <protection locked="0"/>
    </xf>
    <xf numFmtId="0" fontId="5" fillId="26" borderId="12" xfId="1" applyFont="1" applyFill="1" applyBorder="1" applyAlignment="1">
      <alignment horizontal="center" vertical="center" wrapText="1"/>
    </xf>
    <xf numFmtId="0" fontId="5" fillId="26" borderId="6" xfId="1" applyFont="1" applyFill="1" applyBorder="1" applyAlignment="1">
      <alignment vertical="center" wrapText="1"/>
    </xf>
    <xf numFmtId="0" fontId="5" fillId="26" borderId="6" xfId="1" applyFont="1" applyFill="1" applyBorder="1" applyAlignment="1">
      <alignment horizontal="center" vertical="center" wrapText="1"/>
    </xf>
    <xf numFmtId="0" fontId="5" fillId="2" borderId="6" xfId="1" quotePrefix="1" applyFont="1" applyFill="1" applyBorder="1" applyAlignment="1" applyProtection="1">
      <alignment horizontal="center" vertical="center" wrapText="1"/>
      <protection locked="0"/>
    </xf>
    <xf numFmtId="0" fontId="5" fillId="2" borderId="6" xfId="1" applyFont="1" applyFill="1" applyBorder="1" applyAlignment="1" applyProtection="1">
      <alignment horizontal="center" vertical="center" wrapText="1"/>
      <protection locked="0"/>
    </xf>
    <xf numFmtId="0" fontId="5" fillId="26" borderId="23" xfId="1" applyFont="1" applyFill="1" applyBorder="1" applyAlignment="1">
      <alignment horizontal="center" vertical="center" wrapText="1"/>
    </xf>
    <xf numFmtId="0" fontId="5" fillId="26" borderId="24" xfId="1" applyFont="1" applyFill="1" applyBorder="1" applyAlignment="1">
      <alignment horizontal="center" vertical="center" wrapText="1"/>
    </xf>
    <xf numFmtId="0" fontId="5" fillId="0" borderId="23" xfId="1" applyFont="1" applyFill="1" applyBorder="1" applyAlignment="1">
      <alignment horizontal="center" vertical="center" wrapText="1"/>
    </xf>
    <xf numFmtId="0" fontId="5" fillId="0" borderId="25" xfId="1" applyFont="1" applyFill="1" applyBorder="1" applyAlignment="1">
      <alignment horizontal="center" vertical="center" wrapText="1"/>
    </xf>
    <xf numFmtId="0" fontId="5" fillId="0" borderId="26" xfId="1" applyFont="1" applyFill="1" applyBorder="1" applyAlignment="1">
      <alignment horizontal="center" vertical="center" wrapText="1"/>
    </xf>
    <xf numFmtId="0" fontId="34" fillId="2" borderId="64" xfId="1" applyFont="1" applyFill="1" applyBorder="1" applyAlignment="1">
      <alignment horizontal="center" vertical="center" wrapText="1"/>
    </xf>
    <xf numFmtId="0" fontId="5" fillId="26" borderId="4" xfId="1" applyFont="1" applyFill="1" applyBorder="1" applyAlignment="1">
      <alignment horizontal="left" vertical="center" wrapText="1"/>
    </xf>
    <xf numFmtId="0" fontId="5" fillId="0" borderId="4" xfId="1" applyFont="1" applyBorder="1" applyAlignment="1" applyProtection="1">
      <alignment horizontal="left" vertical="center" wrapText="1"/>
      <protection locked="0"/>
    </xf>
    <xf numFmtId="0" fontId="5" fillId="0" borderId="17" xfId="1" applyFont="1" applyBorder="1" applyAlignment="1" applyProtection="1">
      <alignment horizontal="left" vertical="center" wrapText="1"/>
      <protection locked="0"/>
    </xf>
    <xf numFmtId="0" fontId="5" fillId="19" borderId="4" xfId="136" applyFont="1" applyBorder="1" applyAlignment="1" applyProtection="1">
      <alignment horizontal="left" vertical="center" wrapText="1"/>
    </xf>
    <xf numFmtId="0" fontId="21" fillId="0" borderId="4" xfId="1" applyFont="1" applyBorder="1" applyAlignment="1" applyProtection="1">
      <alignment horizontal="left" vertical="center" wrapText="1"/>
      <protection locked="0"/>
    </xf>
    <xf numFmtId="0" fontId="21" fillId="0" borderId="17" xfId="1" applyFont="1" applyBorder="1" applyAlignment="1" applyProtection="1">
      <alignment horizontal="left" vertical="center" wrapText="1"/>
      <protection locked="0"/>
    </xf>
    <xf numFmtId="0" fontId="5" fillId="19" borderId="22" xfId="136" applyFont="1" applyBorder="1" applyAlignment="1" applyProtection="1">
      <alignment horizontal="left" vertical="center" wrapText="1"/>
    </xf>
    <xf numFmtId="0" fontId="2" fillId="0" borderId="22" xfId="1" applyFont="1" applyBorder="1" applyAlignment="1" applyProtection="1">
      <alignment horizontal="left" vertical="center" wrapText="1"/>
      <protection locked="0"/>
    </xf>
    <xf numFmtId="0" fontId="2" fillId="0" borderId="52" xfId="1" applyFont="1" applyBorder="1" applyAlignment="1" applyProtection="1">
      <alignment horizontal="left" vertical="center" wrapText="1"/>
      <protection locked="0"/>
    </xf>
    <xf numFmtId="0" fontId="5" fillId="0" borderId="22" xfId="1" applyFont="1" applyBorder="1" applyAlignment="1" applyProtection="1">
      <alignment horizontal="left" vertical="center" wrapText="1"/>
      <protection locked="0"/>
    </xf>
    <xf numFmtId="0" fontId="5" fillId="0" borderId="52" xfId="1" applyFont="1" applyBorder="1" applyAlignment="1" applyProtection="1">
      <alignment horizontal="left" vertical="center" wrapText="1"/>
      <protection locked="0"/>
    </xf>
    <xf numFmtId="0" fontId="5" fillId="26" borderId="13" xfId="1" applyFont="1" applyFill="1" applyBorder="1" applyAlignment="1">
      <alignment vertical="center" wrapText="1"/>
    </xf>
    <xf numFmtId="0" fontId="5" fillId="0" borderId="13" xfId="1" applyFont="1" applyBorder="1" applyAlignment="1" applyProtection="1">
      <alignment horizontal="center" vertical="center" wrapText="1"/>
      <protection locked="0"/>
    </xf>
    <xf numFmtId="0" fontId="5" fillId="0" borderId="14" xfId="1" applyFont="1" applyBorder="1" applyAlignment="1" applyProtection="1">
      <alignment horizontal="center" vertical="center" wrapText="1"/>
      <protection locked="0"/>
    </xf>
    <xf numFmtId="0" fontId="5" fillId="25" borderId="34" xfId="1" applyFont="1" applyFill="1" applyBorder="1" applyAlignment="1">
      <alignment horizontal="center" vertical="center" wrapText="1"/>
    </xf>
    <xf numFmtId="0" fontId="7" fillId="0" borderId="61" xfId="140" applyBorder="1" applyAlignment="1">
      <alignment horizontal="center" vertical="center" wrapText="1"/>
    </xf>
    <xf numFmtId="0" fontId="5" fillId="26" borderId="50" xfId="1" applyFont="1" applyFill="1" applyBorder="1" applyAlignment="1">
      <alignment vertical="center" wrapText="1"/>
    </xf>
    <xf numFmtId="0" fontId="5" fillId="26" borderId="16" xfId="1" applyFont="1" applyFill="1" applyBorder="1" applyAlignment="1">
      <alignment vertical="center" wrapText="1"/>
    </xf>
    <xf numFmtId="0" fontId="7" fillId="0" borderId="35" xfId="140" applyBorder="1" applyAlignment="1">
      <alignment vertical="center" wrapText="1"/>
    </xf>
    <xf numFmtId="0" fontId="7" fillId="0" borderId="38" xfId="140" applyBorder="1" applyAlignment="1">
      <alignment vertical="center" wrapText="1"/>
    </xf>
    <xf numFmtId="0" fontId="5" fillId="0" borderId="50" xfId="1" applyFont="1" applyBorder="1" applyAlignment="1" applyProtection="1">
      <alignment horizontal="left" vertical="center" wrapText="1"/>
      <protection locked="0"/>
    </xf>
    <xf numFmtId="0" fontId="5" fillId="0" borderId="51" xfId="1" applyFont="1" applyBorder="1" applyAlignment="1" applyProtection="1">
      <alignment horizontal="left" vertical="center" wrapText="1"/>
      <protection locked="0"/>
    </xf>
    <xf numFmtId="0" fontId="5" fillId="0" borderId="60" xfId="1" applyFont="1" applyBorder="1" applyAlignment="1" applyProtection="1">
      <alignment horizontal="left" vertical="center" wrapText="1"/>
      <protection locked="0"/>
    </xf>
    <xf numFmtId="0" fontId="7" fillId="0" borderId="35" xfId="140" applyBorder="1" applyAlignment="1">
      <alignment horizontal="left" vertical="center" wrapText="1"/>
    </xf>
    <xf numFmtId="0" fontId="7" fillId="0" borderId="43" xfId="140" applyBorder="1" applyAlignment="1">
      <alignment horizontal="left" vertical="center" wrapText="1"/>
    </xf>
    <xf numFmtId="0" fontId="7" fillId="0" borderId="62" xfId="140" applyBorder="1" applyAlignment="1">
      <alignment horizontal="left" vertical="center" wrapText="1"/>
    </xf>
    <xf numFmtId="0" fontId="5" fillId="2" borderId="4" xfId="1" applyFont="1" applyFill="1" applyBorder="1" applyAlignment="1" applyProtection="1">
      <alignment horizontal="center" vertical="center" wrapText="1"/>
      <protection locked="0"/>
    </xf>
    <xf numFmtId="0" fontId="5" fillId="2" borderId="17" xfId="1" applyFont="1" applyFill="1" applyBorder="1" applyAlignment="1" applyProtection="1">
      <alignment horizontal="center" vertical="center" wrapText="1"/>
      <protection locked="0"/>
    </xf>
    <xf numFmtId="0" fontId="5" fillId="26" borderId="50" xfId="1" applyFont="1" applyFill="1" applyBorder="1" applyAlignment="1">
      <alignment horizontal="left" vertical="center" wrapText="1"/>
    </xf>
    <xf numFmtId="0" fontId="5" fillId="26" borderId="16" xfId="1" applyFont="1" applyFill="1" applyBorder="1" applyAlignment="1">
      <alignment horizontal="left" vertical="center" wrapText="1"/>
    </xf>
    <xf numFmtId="0" fontId="7" fillId="0" borderId="38" xfId="140" applyBorder="1" applyAlignment="1">
      <alignment horizontal="left" vertical="center" wrapText="1"/>
    </xf>
    <xf numFmtId="0" fontId="5" fillId="0" borderId="50" xfId="1" applyFont="1" applyFill="1" applyBorder="1" applyAlignment="1" applyProtection="1">
      <alignment horizontal="center" vertical="center" wrapText="1"/>
      <protection locked="0"/>
    </xf>
    <xf numFmtId="0" fontId="5" fillId="0" borderId="51" xfId="1" applyFont="1" applyFill="1" applyBorder="1" applyAlignment="1" applyProtection="1">
      <alignment horizontal="center" vertical="center" wrapText="1"/>
      <protection locked="0"/>
    </xf>
    <xf numFmtId="0" fontId="5" fillId="0" borderId="60" xfId="1" applyFont="1" applyFill="1" applyBorder="1" applyAlignment="1" applyProtection="1">
      <alignment horizontal="center" vertical="center" wrapText="1"/>
      <protection locked="0"/>
    </xf>
    <xf numFmtId="0" fontId="36" fillId="0" borderId="35" xfId="140" applyFont="1" applyBorder="1" applyAlignment="1">
      <alignment horizontal="center" vertical="center" wrapText="1"/>
    </xf>
    <xf numFmtId="0" fontId="36" fillId="0" borderId="43" xfId="140" applyFont="1" applyBorder="1" applyAlignment="1">
      <alignment horizontal="center" vertical="center" wrapText="1"/>
    </xf>
    <xf numFmtId="0" fontId="36" fillId="0" borderId="62" xfId="140" applyFont="1" applyBorder="1" applyAlignment="1">
      <alignment horizontal="center" vertical="center" wrapText="1"/>
    </xf>
    <xf numFmtId="0" fontId="7" fillId="0" borderId="16" xfId="140" applyBorder="1" applyAlignment="1">
      <alignment horizontal="left" vertical="center" wrapText="1"/>
    </xf>
    <xf numFmtId="0" fontId="5" fillId="2" borderId="50" xfId="1" applyFont="1" applyFill="1" applyBorder="1" applyAlignment="1" applyProtection="1">
      <alignment horizontal="left" vertical="center" wrapText="1"/>
      <protection locked="0"/>
    </xf>
    <xf numFmtId="0" fontId="36" fillId="0" borderId="51" xfId="140" applyFont="1" applyBorder="1" applyAlignment="1">
      <alignment vertical="center" wrapText="1"/>
    </xf>
    <xf numFmtId="0" fontId="36" fillId="0" borderId="60" xfId="140" applyFont="1" applyBorder="1" applyAlignment="1">
      <alignment vertical="center" wrapText="1"/>
    </xf>
    <xf numFmtId="0" fontId="36" fillId="0" borderId="35" xfId="140" applyFont="1" applyBorder="1" applyAlignment="1">
      <alignment vertical="center" wrapText="1"/>
    </xf>
    <xf numFmtId="0" fontId="36" fillId="0" borderId="43" xfId="140" applyFont="1" applyBorder="1" applyAlignment="1">
      <alignment vertical="center" wrapText="1"/>
    </xf>
    <xf numFmtId="0" fontId="36" fillId="0" borderId="62" xfId="140" applyFont="1" applyBorder="1" applyAlignment="1">
      <alignment vertical="center" wrapText="1"/>
    </xf>
    <xf numFmtId="0" fontId="5" fillId="26" borderId="13" xfId="1" applyFont="1" applyFill="1" applyBorder="1" applyAlignment="1">
      <alignment horizontal="left" vertical="center" wrapText="1"/>
    </xf>
    <xf numFmtId="0" fontId="21" fillId="0" borderId="13" xfId="1" applyFont="1" applyBorder="1" applyAlignment="1" applyProtection="1">
      <alignment horizontal="center" vertical="center" wrapText="1"/>
      <protection locked="0"/>
    </xf>
    <xf numFmtId="0" fontId="21" fillId="0" borderId="14" xfId="1" applyFont="1" applyBorder="1" applyAlignment="1" applyProtection="1">
      <alignment horizontal="center" vertical="center" wrapText="1"/>
      <protection locked="0"/>
    </xf>
    <xf numFmtId="0" fontId="21" fillId="2" borderId="4" xfId="1" applyFont="1" applyFill="1" applyBorder="1" applyAlignment="1" applyProtection="1">
      <alignment horizontal="center" vertical="center" wrapText="1"/>
      <protection locked="0"/>
    </xf>
    <xf numFmtId="0" fontId="21" fillId="2" borderId="17" xfId="1" applyFont="1" applyFill="1" applyBorder="1" applyAlignment="1" applyProtection="1">
      <alignment horizontal="center" vertical="center" wrapText="1"/>
      <protection locked="0"/>
    </xf>
    <xf numFmtId="0" fontId="5" fillId="0" borderId="30" xfId="1" applyFont="1" applyBorder="1" applyAlignment="1">
      <alignment horizontal="center"/>
    </xf>
    <xf numFmtId="0" fontId="5" fillId="0" borderId="53" xfId="1" applyFont="1" applyBorder="1" applyAlignment="1">
      <alignment horizontal="center"/>
    </xf>
    <xf numFmtId="0" fontId="5" fillId="0" borderId="29" xfId="1" applyFont="1" applyBorder="1" applyAlignment="1">
      <alignment horizontal="center"/>
    </xf>
    <xf numFmtId="0" fontId="35" fillId="25" borderId="12" xfId="1" applyFont="1" applyFill="1" applyBorder="1" applyAlignment="1" applyProtection="1">
      <alignment horizontal="center" vertical="center" wrapText="1"/>
    </xf>
    <xf numFmtId="0" fontId="35" fillId="25" borderId="13" xfId="1" applyFont="1" applyFill="1" applyBorder="1" applyAlignment="1" applyProtection="1">
      <alignment horizontal="center" vertical="center" wrapText="1"/>
    </xf>
    <xf numFmtId="0" fontId="35" fillId="25" borderId="14" xfId="1" applyFont="1" applyFill="1" applyBorder="1" applyAlignment="1" applyProtection="1">
      <alignment horizontal="center" vertical="center" wrapText="1"/>
    </xf>
    <xf numFmtId="0" fontId="21" fillId="0" borderId="4" xfId="1" applyFont="1" applyBorder="1" applyAlignment="1" applyProtection="1">
      <alignment horizontal="center" vertical="center" wrapText="1"/>
      <protection locked="0"/>
    </xf>
    <xf numFmtId="0" fontId="21" fillId="0" borderId="17" xfId="1" applyFont="1" applyBorder="1" applyAlignment="1" applyProtection="1">
      <alignment horizontal="center" vertical="center" wrapText="1"/>
      <protection locked="0"/>
    </xf>
    <xf numFmtId="0" fontId="5" fillId="26" borderId="22" xfId="1" applyFont="1" applyFill="1" applyBorder="1" applyAlignment="1">
      <alignment horizontal="left" vertical="center" wrapText="1"/>
    </xf>
    <xf numFmtId="0" fontId="21" fillId="0" borderId="22" xfId="1" applyFont="1" applyBorder="1" applyAlignment="1" applyProtection="1">
      <alignment horizontal="center" vertical="center" wrapText="1"/>
      <protection locked="0"/>
    </xf>
    <xf numFmtId="0" fontId="21" fillId="0" borderId="52" xfId="1" applyFont="1" applyBorder="1" applyAlignment="1" applyProtection="1">
      <alignment horizontal="center" vertical="center" wrapText="1"/>
      <protection locked="0"/>
    </xf>
    <xf numFmtId="0" fontId="5" fillId="26" borderId="4" xfId="1" applyFont="1" applyFill="1" applyBorder="1" applyAlignment="1" applyProtection="1">
      <alignment horizontal="center" vertical="center" wrapText="1"/>
    </xf>
    <xf numFmtId="0" fontId="31" fillId="0" borderId="4" xfId="9" applyFont="1" applyFill="1" applyBorder="1" applyAlignment="1">
      <alignment horizontal="center" vertical="center" wrapText="1"/>
    </xf>
    <xf numFmtId="0" fontId="31" fillId="0" borderId="17" xfId="9" applyFont="1" applyFill="1" applyBorder="1" applyAlignment="1">
      <alignment horizontal="center" vertical="center" wrapText="1"/>
    </xf>
    <xf numFmtId="0" fontId="5" fillId="19" borderId="22" xfId="136" applyFont="1" applyBorder="1" applyAlignment="1" applyProtection="1">
      <alignment horizontal="center" vertical="center" wrapText="1"/>
    </xf>
    <xf numFmtId="0" fontId="29" fillId="0" borderId="22" xfId="9" applyFont="1" applyFill="1" applyBorder="1" applyAlignment="1">
      <alignment horizontal="center" vertical="center" wrapText="1"/>
    </xf>
    <xf numFmtId="0" fontId="29" fillId="0" borderId="52" xfId="9" applyFont="1" applyFill="1" applyBorder="1" applyAlignment="1">
      <alignment horizontal="center" vertical="center" wrapText="1"/>
    </xf>
    <xf numFmtId="0" fontId="5" fillId="0" borderId="4" xfId="1" applyFont="1" applyBorder="1" applyAlignment="1">
      <alignment vertical="center" wrapText="1"/>
    </xf>
    <xf numFmtId="0" fontId="5" fillId="0" borderId="17" xfId="1" applyFont="1" applyBorder="1" applyAlignment="1">
      <alignment vertical="center" wrapText="1"/>
    </xf>
    <xf numFmtId="0" fontId="29" fillId="0" borderId="4" xfId="19" applyFont="1" applyBorder="1" applyAlignment="1">
      <alignment horizontal="center" vertical="center" wrapText="1"/>
    </xf>
    <xf numFmtId="0" fontId="29" fillId="0" borderId="17" xfId="19" applyFont="1" applyBorder="1" applyAlignment="1">
      <alignment horizontal="center" vertical="center" wrapText="1"/>
    </xf>
    <xf numFmtId="0" fontId="5" fillId="0" borderId="17" xfId="1" applyFont="1" applyBorder="1" applyAlignment="1">
      <alignment horizontal="center" vertical="center" wrapText="1"/>
    </xf>
    <xf numFmtId="0" fontId="2" fillId="0" borderId="4"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2" fillId="0" borderId="48" xfId="1" applyFont="1" applyFill="1" applyBorder="1" applyAlignment="1" applyProtection="1">
      <alignment horizontal="center" vertical="center" wrapText="1"/>
    </xf>
    <xf numFmtId="0" fontId="2" fillId="0" borderId="8" xfId="1" applyFont="1" applyFill="1" applyBorder="1" applyAlignment="1" applyProtection="1">
      <alignment horizontal="center" vertical="center" wrapText="1"/>
    </xf>
    <xf numFmtId="0" fontId="5" fillId="23" borderId="15" xfId="135" quotePrefix="1" applyFont="1" applyBorder="1" applyAlignment="1" applyProtection="1">
      <alignment horizontal="center" vertical="center" wrapText="1"/>
    </xf>
    <xf numFmtId="0" fontId="5" fillId="19" borderId="4" xfId="136" applyFont="1" applyBorder="1" applyAlignment="1" applyProtection="1">
      <alignment horizontal="center" vertical="center" wrapText="1"/>
    </xf>
    <xf numFmtId="0" fontId="2" fillId="0" borderId="17" xfId="1" applyFont="1" applyFill="1" applyBorder="1" applyAlignment="1" applyProtection="1">
      <alignment horizontal="center" vertical="center" wrapText="1"/>
    </xf>
    <xf numFmtId="0" fontId="5" fillId="0" borderId="4" xfId="19" applyFont="1" applyBorder="1" applyAlignment="1">
      <alignment horizontal="center" vertical="center" wrapText="1"/>
    </xf>
    <xf numFmtId="0" fontId="5" fillId="0" borderId="17" xfId="19" applyFont="1" applyBorder="1" applyAlignment="1">
      <alignment horizontal="center" vertical="center" wrapText="1"/>
    </xf>
    <xf numFmtId="3" fontId="38" fillId="2" borderId="66" xfId="3" applyNumberFormat="1" applyFont="1" applyFill="1" applyBorder="1" applyAlignment="1" applyProtection="1">
      <alignment horizontal="center" vertical="center" wrapText="1"/>
    </xf>
    <xf numFmtId="0" fontId="0" fillId="0" borderId="3" xfId="0" applyBorder="1" applyAlignment="1">
      <alignment horizontal="center" vertical="center" wrapText="1"/>
    </xf>
    <xf numFmtId="4" fontId="38" fillId="2" borderId="66" xfId="3" applyNumberFormat="1" applyFont="1" applyFill="1" applyBorder="1" applyAlignment="1" applyProtection="1">
      <alignment horizontal="center" vertical="center" wrapText="1"/>
    </xf>
    <xf numFmtId="0" fontId="0" fillId="0" borderId="3" xfId="0" applyBorder="1" applyAlignment="1">
      <alignment horizontal="center" vertical="center"/>
    </xf>
    <xf numFmtId="3" fontId="38" fillId="2" borderId="27" xfId="3" applyNumberFormat="1" applyFont="1" applyFill="1" applyBorder="1" applyAlignment="1" applyProtection="1">
      <alignment horizontal="center" vertical="center" wrapText="1"/>
    </xf>
    <xf numFmtId="0" fontId="0" fillId="0" borderId="28" xfId="0" applyBorder="1" applyAlignment="1">
      <alignment horizontal="center" vertical="center"/>
    </xf>
    <xf numFmtId="0" fontId="5" fillId="26" borderId="66" xfId="136" applyFont="1" applyFill="1" applyBorder="1" applyAlignment="1" applyProtection="1">
      <alignment horizontal="center" vertical="center" wrapText="1"/>
      <protection locked="0"/>
    </xf>
    <xf numFmtId="0" fontId="0" fillId="26" borderId="3" xfId="0" applyFill="1" applyBorder="1" applyAlignment="1">
      <alignment horizontal="center" vertical="center" wrapText="1"/>
    </xf>
    <xf numFmtId="0" fontId="33" fillId="24" borderId="12" xfId="1" applyFont="1" applyFill="1" applyBorder="1" applyAlignment="1">
      <alignment horizontal="center" vertical="center" wrapText="1"/>
    </xf>
    <xf numFmtId="0" fontId="33" fillId="24" borderId="13" xfId="1" applyFont="1" applyFill="1" applyBorder="1" applyAlignment="1">
      <alignment horizontal="center" vertical="center" wrapText="1"/>
    </xf>
    <xf numFmtId="0" fontId="33" fillId="24" borderId="14" xfId="1" applyFont="1" applyFill="1" applyBorder="1" applyAlignment="1">
      <alignment horizontal="center" vertical="center" wrapText="1"/>
    </xf>
    <xf numFmtId="0" fontId="5" fillId="26" borderId="18" xfId="1" applyFont="1" applyFill="1" applyBorder="1" applyAlignment="1" applyProtection="1">
      <alignment horizontal="center" vertical="center" wrapText="1"/>
    </xf>
    <xf numFmtId="0" fontId="5" fillId="26" borderId="28" xfId="1" applyFont="1" applyFill="1" applyBorder="1" applyAlignment="1" applyProtection="1">
      <alignment horizontal="center" vertical="center" wrapText="1"/>
    </xf>
    <xf numFmtId="0" fontId="30" fillId="0" borderId="22" xfId="1" applyFont="1" applyBorder="1" applyAlignment="1">
      <alignment horizontal="center" vertical="center"/>
    </xf>
    <xf numFmtId="0" fontId="30" fillId="0" borderId="52" xfId="1" applyFont="1" applyBorder="1" applyAlignment="1">
      <alignment horizontal="center" vertical="center"/>
    </xf>
    <xf numFmtId="0" fontId="36" fillId="25" borderId="13" xfId="1" applyFont="1" applyFill="1" applyBorder="1" applyAlignment="1"/>
    <xf numFmtId="0" fontId="36" fillId="25" borderId="14" xfId="1" applyFont="1" applyFill="1" applyBorder="1" applyAlignment="1"/>
    <xf numFmtId="0" fontId="4" fillId="2" borderId="4" xfId="1" applyFont="1" applyFill="1" applyBorder="1" applyAlignment="1" applyProtection="1">
      <alignment horizontal="center" vertical="center" wrapText="1"/>
    </xf>
    <xf numFmtId="0" fontId="4" fillId="2" borderId="17" xfId="1" applyFont="1" applyFill="1" applyBorder="1" applyAlignment="1" applyProtection="1">
      <alignment horizontal="center" vertical="center" wrapText="1"/>
    </xf>
    <xf numFmtId="0" fontId="5" fillId="25" borderId="15" xfId="1" applyFont="1" applyFill="1" applyBorder="1" applyAlignment="1" applyProtection="1">
      <alignment horizontal="center" vertical="center" wrapText="1"/>
    </xf>
    <xf numFmtId="0" fontId="35" fillId="2" borderId="4" xfId="1" applyFont="1" applyFill="1" applyBorder="1" applyAlignment="1" applyProtection="1">
      <alignment horizontal="center" vertical="center" wrapText="1"/>
    </xf>
    <xf numFmtId="0" fontId="35" fillId="2" borderId="17"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5" fillId="0" borderId="1" xfId="1" applyFont="1" applyFill="1" applyBorder="1" applyAlignment="1" applyProtection="1">
      <alignment horizontal="center" vertical="center" wrapText="1"/>
    </xf>
    <xf numFmtId="0" fontId="5" fillId="0" borderId="48" xfId="1" applyFont="1" applyFill="1" applyBorder="1" applyAlignment="1" applyProtection="1">
      <alignment horizontal="center" vertical="center" wrapText="1"/>
    </xf>
    <xf numFmtId="0" fontId="5" fillId="0" borderId="8" xfId="1" applyFont="1" applyFill="1" applyBorder="1" applyAlignment="1" applyProtection="1">
      <alignment horizontal="center" vertical="center" wrapText="1"/>
    </xf>
    <xf numFmtId="0" fontId="2" fillId="0" borderId="4" xfId="1" applyFont="1" applyBorder="1" applyAlignment="1">
      <alignment horizontal="center"/>
    </xf>
    <xf numFmtId="4" fontId="5" fillId="2" borderId="4" xfId="1" applyNumberFormat="1" applyFont="1" applyFill="1" applyBorder="1" applyAlignment="1" applyProtection="1">
      <alignment horizontal="center" vertical="center" wrapText="1"/>
      <protection locked="0"/>
    </xf>
    <xf numFmtId="4" fontId="5" fillId="2" borderId="17" xfId="1" applyNumberFormat="1" applyFont="1" applyFill="1" applyBorder="1" applyAlignment="1" applyProtection="1">
      <alignment horizontal="center" vertical="center" wrapText="1"/>
      <protection locked="0"/>
    </xf>
    <xf numFmtId="0" fontId="2" fillId="0" borderId="22" xfId="1" applyFont="1" applyBorder="1" applyAlignment="1">
      <alignment horizontal="center"/>
    </xf>
    <xf numFmtId="4" fontId="5" fillId="2" borderId="22" xfId="1" applyNumberFormat="1" applyFont="1" applyFill="1" applyBorder="1" applyAlignment="1" applyProtection="1">
      <alignment horizontal="center" vertical="center" wrapText="1"/>
      <protection locked="0"/>
    </xf>
    <xf numFmtId="4" fontId="5" fillId="2" borderId="52" xfId="1" applyNumberFormat="1" applyFont="1" applyFill="1" applyBorder="1" applyAlignment="1" applyProtection="1">
      <alignment horizontal="center" vertical="center" wrapText="1"/>
      <protection locked="0"/>
    </xf>
    <xf numFmtId="3" fontId="38" fillId="0" borderId="66" xfId="3" applyNumberFormat="1" applyFont="1" applyFill="1" applyBorder="1" applyAlignment="1" applyProtection="1">
      <alignment horizontal="center" vertical="center" wrapText="1"/>
    </xf>
    <xf numFmtId="0" fontId="2" fillId="19" borderId="4" xfId="136" applyFont="1" applyBorder="1" applyAlignment="1">
      <alignment vertical="center" wrapText="1"/>
    </xf>
    <xf numFmtId="0" fontId="36" fillId="0" borderId="4" xfId="1" applyFont="1" applyBorder="1" applyAlignment="1" applyProtection="1">
      <alignment horizontal="left" vertical="center" wrapText="1"/>
      <protection locked="0"/>
    </xf>
    <xf numFmtId="0" fontId="42" fillId="0" borderId="4" xfId="1" applyFont="1" applyBorder="1" applyAlignment="1" applyProtection="1">
      <alignment horizontal="left" vertical="center" wrapText="1"/>
      <protection locked="0"/>
    </xf>
    <xf numFmtId="0" fontId="42" fillId="0" borderId="17" xfId="1" applyFont="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17" xfId="1" applyFont="1" applyBorder="1" applyAlignment="1" applyProtection="1">
      <alignment horizontal="center" vertical="center" wrapText="1"/>
      <protection locked="0"/>
    </xf>
    <xf numFmtId="0" fontId="2" fillId="0" borderId="4" xfId="1" applyFont="1" applyFill="1" applyBorder="1" applyAlignment="1" applyProtection="1">
      <alignment horizontal="center" vertical="center" wrapText="1"/>
      <protection locked="0"/>
    </xf>
    <xf numFmtId="0" fontId="2" fillId="0" borderId="17"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wrapText="1"/>
      <protection locked="0"/>
    </xf>
    <xf numFmtId="0" fontId="5" fillId="0" borderId="17" xfId="1" applyFont="1" applyFill="1" applyBorder="1" applyAlignment="1" applyProtection="1">
      <alignment horizontal="center" vertical="center" wrapText="1"/>
      <protection locked="0"/>
    </xf>
    <xf numFmtId="0" fontId="5" fillId="26" borderId="1" xfId="1" applyFont="1" applyFill="1" applyBorder="1" applyAlignment="1">
      <alignment horizontal="left" vertical="center" wrapText="1"/>
    </xf>
    <xf numFmtId="0" fontId="5" fillId="26" borderId="3" xfId="1" applyFont="1" applyFill="1" applyBorder="1" applyAlignment="1">
      <alignment horizontal="left" vertical="center" wrapText="1"/>
    </xf>
    <xf numFmtId="0" fontId="5" fillId="2" borderId="4" xfId="1" applyFont="1" applyFill="1" applyBorder="1" applyAlignment="1" applyProtection="1">
      <alignment horizontal="left" vertical="center" wrapText="1"/>
      <protection locked="0"/>
    </xf>
    <xf numFmtId="0" fontId="5" fillId="2" borderId="17" xfId="1" applyFont="1" applyFill="1" applyBorder="1" applyAlignment="1" applyProtection="1">
      <alignment horizontal="left" vertical="center" wrapText="1"/>
      <protection locked="0"/>
    </xf>
    <xf numFmtId="0" fontId="5" fillId="0" borderId="17" xfId="1" applyFont="1" applyFill="1" applyBorder="1" applyAlignment="1" applyProtection="1">
      <alignment horizontal="center" vertical="center" wrapText="1"/>
    </xf>
    <xf numFmtId="0" fontId="5" fillId="25" borderId="16" xfId="1" applyFont="1" applyFill="1" applyBorder="1" applyAlignment="1">
      <alignment horizontal="center" vertical="center" wrapText="1"/>
    </xf>
    <xf numFmtId="0" fontId="0" fillId="0" borderId="42" xfId="0" applyBorder="1" applyAlignment="1"/>
    <xf numFmtId="0" fontId="37" fillId="0" borderId="48" xfId="1" applyFont="1" applyFill="1" applyBorder="1" applyAlignment="1" applyProtection="1">
      <alignment horizontal="center" vertical="center" wrapText="1"/>
    </xf>
    <xf numFmtId="0" fontId="37" fillId="0" borderId="8" xfId="1" applyFont="1" applyFill="1" applyBorder="1" applyAlignment="1" applyProtection="1">
      <alignment horizontal="center"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6" fillId="16" borderId="12" xfId="0" applyFont="1" applyFill="1" applyBorder="1" applyAlignment="1" applyProtection="1">
      <alignment horizontal="center" vertical="center" wrapText="1"/>
    </xf>
    <xf numFmtId="0" fontId="6" fillId="16" borderId="13" xfId="0" applyFont="1" applyFill="1" applyBorder="1" applyAlignment="1" applyProtection="1">
      <alignment horizontal="center" vertical="center" wrapText="1"/>
    </xf>
    <xf numFmtId="0" fontId="6" fillId="16" borderId="23" xfId="0" applyFont="1" applyFill="1" applyBorder="1" applyAlignment="1" applyProtection="1">
      <alignment horizontal="center" vertical="center" wrapText="1"/>
    </xf>
    <xf numFmtId="0" fontId="6" fillId="16" borderId="14" xfId="0" applyFont="1" applyFill="1" applyBorder="1" applyAlignment="1" applyProtection="1">
      <alignment horizontal="center" vertical="center" wrapText="1"/>
    </xf>
    <xf numFmtId="0" fontId="4" fillId="17" borderId="15" xfId="0" applyFont="1" applyFill="1" applyBorder="1" applyAlignment="1" applyProtection="1">
      <alignment horizontal="center" vertical="center" wrapText="1"/>
    </xf>
    <xf numFmtId="0" fontId="4" fillId="17" borderId="34" xfId="0" applyFont="1" applyFill="1" applyBorder="1" applyAlignment="1" applyProtection="1">
      <alignment horizontal="center" vertical="center" wrapText="1"/>
    </xf>
    <xf numFmtId="0" fontId="4" fillId="17" borderId="49" xfId="0" applyFont="1" applyFill="1" applyBorder="1" applyAlignment="1" applyProtection="1">
      <alignment horizontal="center" vertical="center" wrapText="1"/>
    </xf>
    <xf numFmtId="0" fontId="4" fillId="17" borderId="6" xfId="0" applyFont="1" applyFill="1" applyBorder="1" applyAlignment="1" applyProtection="1">
      <alignment horizontal="center" vertical="center" wrapText="1"/>
    </xf>
    <xf numFmtId="0" fontId="4" fillId="17" borderId="50" xfId="0" applyFont="1" applyFill="1" applyBorder="1" applyAlignment="1" applyProtection="1">
      <alignment horizontal="center" vertical="center" wrapText="1"/>
    </xf>
    <xf numFmtId="0" fontId="4" fillId="17" borderId="16" xfId="0" applyFont="1" applyFill="1" applyBorder="1" applyAlignment="1" applyProtection="1">
      <alignment horizontal="center" vertical="center" wrapText="1"/>
    </xf>
    <xf numFmtId="0" fontId="4" fillId="17" borderId="41" xfId="0" applyFont="1" applyFill="1" applyBorder="1" applyAlignment="1" applyProtection="1">
      <alignment horizontal="center" vertical="center" wrapText="1"/>
    </xf>
    <xf numFmtId="0" fontId="4" fillId="17" borderId="42" xfId="0" applyFont="1" applyFill="1" applyBorder="1" applyAlignment="1" applyProtection="1">
      <alignment horizontal="center" vertical="center" wrapText="1"/>
    </xf>
    <xf numFmtId="0" fontId="4" fillId="17" borderId="4" xfId="0" applyFont="1" applyFill="1" applyBorder="1" applyAlignment="1" applyProtection="1">
      <alignment horizontal="center" vertical="center" wrapText="1"/>
    </xf>
    <xf numFmtId="0" fontId="4" fillId="17" borderId="17" xfId="0" applyFont="1" applyFill="1" applyBorder="1" applyAlignment="1" applyProtection="1">
      <alignment horizontal="center" vertical="center" wrapText="1"/>
    </xf>
    <xf numFmtId="0" fontId="11" fillId="7" borderId="4" xfId="0" applyFont="1" applyFill="1" applyBorder="1" applyAlignment="1">
      <alignment horizontal="center" vertical="center" wrapText="1"/>
    </xf>
    <xf numFmtId="0" fontId="11" fillId="6" borderId="43" xfId="0" applyFont="1" applyFill="1" applyBorder="1" applyAlignment="1">
      <alignment horizontal="center" vertical="center"/>
    </xf>
    <xf numFmtId="0" fontId="35" fillId="2" borderId="4" xfId="1" applyFont="1" applyFill="1" applyBorder="1" applyAlignment="1" applyProtection="1">
      <alignment horizontal="left" vertical="center" wrapText="1"/>
    </xf>
    <xf numFmtId="0" fontId="35" fillId="2" borderId="17" xfId="1" applyFont="1" applyFill="1" applyBorder="1" applyAlignment="1" applyProtection="1">
      <alignment horizontal="left" vertical="center" wrapText="1"/>
    </xf>
  </cellXfs>
  <cellStyles count="146">
    <cellStyle name="20% — akcent 2 2" xfId="94"/>
    <cellStyle name="20% — akcent 2 3" xfId="100"/>
    <cellStyle name="20% — akcent 2 4" xfId="143"/>
    <cellStyle name="20% — akcent 3" xfId="136" builtinId="38"/>
    <cellStyle name="20% — akcent 3 2" xfId="91"/>
    <cellStyle name="20% — akcent 3 3" xfId="139"/>
    <cellStyle name="20% - akcent 3 8" xfId="124"/>
    <cellStyle name="Akcent 3" xfId="135" builtinId="37"/>
    <cellStyle name="Akcent 3 2" xfId="138"/>
    <cellStyle name="Dziesiętny" xfId="109" builtinId="3"/>
    <cellStyle name="Dziesiętny 2" xfId="18"/>
    <cellStyle name="Dziesiętny 2 2" xfId="30"/>
    <cellStyle name="Dziesiętny 2 2 2" xfId="33"/>
    <cellStyle name="Dziesiętny 2 2 2 2" xfId="50"/>
    <cellStyle name="Dziesiętny 2 2 2 3" xfId="93"/>
    <cellStyle name="Dziesiętny 2 2 3" xfId="75"/>
    <cellStyle name="Dziesiętny 2 2 4" xfId="47"/>
    <cellStyle name="Dziesiętny 2 3" xfId="32"/>
    <cellStyle name="Dziesiętny 2 3 2" xfId="49"/>
    <cellStyle name="Dziesiętny 2 4" xfId="40"/>
    <cellStyle name="Dziesiętny 2 4 2" xfId="86"/>
    <cellStyle name="Dziesiętny 2 5" xfId="87"/>
    <cellStyle name="Dziesiętny 2 6" xfId="45"/>
    <cellStyle name="Dziesiętny 3" xfId="27"/>
    <cellStyle name="Dziesiętny 3 2" xfId="74"/>
    <cellStyle name="Dziesiętny 3 3" xfId="46"/>
    <cellStyle name="Dziesiętny 4" xfId="31"/>
    <cellStyle name="Dziesiętny 4 2" xfId="48"/>
    <cellStyle name="Dziesiętny 5" xfId="36"/>
    <cellStyle name="Dziesiętny 6" xfId="44"/>
    <cellStyle name="Dziesiętny 7" xfId="107"/>
    <cellStyle name="Excel Built-in 20% - Accent2" xfId="116"/>
    <cellStyle name="Excel Built-in 20% - Accent3" xfId="115"/>
    <cellStyle name="Excel Built-in Accent3" xfId="114"/>
    <cellStyle name="Excel Built-in Explanatory Text" xfId="112"/>
    <cellStyle name="Excel Built-in Explanatory Text 1" xfId="105"/>
    <cellStyle name="Excel Built-in Percent" xfId="113"/>
    <cellStyle name="Normalny" xfId="0" builtinId="0"/>
    <cellStyle name="Normalny 2" xfId="1"/>
    <cellStyle name="Normalny 2 10" xfId="19"/>
    <cellStyle name="Normalny 2 10 2" xfId="72"/>
    <cellStyle name="Normalny 2 10 3" xfId="58"/>
    <cellStyle name="Normalny 2 10 4" xfId="65"/>
    <cellStyle name="Normalny 2 10 5" xfId="51"/>
    <cellStyle name="Normalny 2 10 6" xfId="80"/>
    <cellStyle name="Normalny 2 10 7" xfId="96"/>
    <cellStyle name="Normalny 2 10 8" xfId="140"/>
    <cellStyle name="Normalny 2 11" xfId="22"/>
    <cellStyle name="Normalny 2 12" xfId="63"/>
    <cellStyle name="Normalny 2 13" xfId="42"/>
    <cellStyle name="Normalny 2 14" xfId="127"/>
    <cellStyle name="Normalny 2 15" xfId="128"/>
    <cellStyle name="Normalny 2 16" xfId="129"/>
    <cellStyle name="Normalny 2 17" xfId="130"/>
    <cellStyle name="Normalny 2 18" xfId="131"/>
    <cellStyle name="Normalny 2 19" xfId="132"/>
    <cellStyle name="Normalny 2 2" xfId="21"/>
    <cellStyle name="Normalny 2 20" xfId="133"/>
    <cellStyle name="Normalny 2 21" xfId="134"/>
    <cellStyle name="Normalny 2 22" xfId="137"/>
    <cellStyle name="Normalny 2 23" xfId="125"/>
    <cellStyle name="Normalny 2 25" xfId="117"/>
    <cellStyle name="Normalny 2 26" xfId="118"/>
    <cellStyle name="Normalny 2 27" xfId="120"/>
    <cellStyle name="Normalny 2 28" xfId="122"/>
    <cellStyle name="Normalny 2 29" xfId="123"/>
    <cellStyle name="Normalny 2 3" xfId="16"/>
    <cellStyle name="Normalny 2 32" xfId="119"/>
    <cellStyle name="Normalny 2 33" xfId="121"/>
    <cellStyle name="Normalny 2 37" xfId="126"/>
    <cellStyle name="Normalny 2 4" xfId="8"/>
    <cellStyle name="Normalny 2 4 2" xfId="15"/>
    <cellStyle name="Normalny 2 4 3" xfId="3"/>
    <cellStyle name="Normalny 2 4 3 2" xfId="88"/>
    <cellStyle name="Normalny 2 4 3 2 2" xfId="101"/>
    <cellStyle name="Normalny 2 4 3 2 3" xfId="144"/>
    <cellStyle name="Normalny 2 4 3 3" xfId="99"/>
    <cellStyle name="Normalny 2 4 3 4" xfId="142"/>
    <cellStyle name="Normalny 2 4 3_Projekt pozakonkursowy" xfId="110"/>
    <cellStyle name="Normalny 2 5" xfId="7"/>
    <cellStyle name="Normalny 2 5 2" xfId="28"/>
    <cellStyle name="Normalny 2 5 2 2" xfId="92"/>
    <cellStyle name="Normalny 2 5 2 2 2" xfId="2"/>
    <cellStyle name="Normalny 2 5 2 2 2 2" xfId="66"/>
    <cellStyle name="Normalny 2 5 2 2 2 3" xfId="52"/>
    <cellStyle name="Normalny 2 5 2 5" xfId="23"/>
    <cellStyle name="Normalny 2 5 3" xfId="6"/>
    <cellStyle name="Normalny 2 5 4" xfId="12"/>
    <cellStyle name="Normalny 2 6" xfId="20"/>
    <cellStyle name="Normalny 2 6 2" xfId="77"/>
    <cellStyle name="Normalny 2 6 3" xfId="57"/>
    <cellStyle name="Normalny 2 7" xfId="89"/>
    <cellStyle name="Normalny 2 7 2" xfId="10"/>
    <cellStyle name="Normalny 2 7 2 2" xfId="5"/>
    <cellStyle name="Normalny 2 7 2 3" xfId="61"/>
    <cellStyle name="Normalny 2 7 2 4" xfId="69"/>
    <cellStyle name="Normalny 2 7 2 5" xfId="55"/>
    <cellStyle name="Normalny 2 7 2 6" xfId="84"/>
    <cellStyle name="Normalny 2 7 3" xfId="14"/>
    <cellStyle name="Normalny 2 7 3 2" xfId="102"/>
    <cellStyle name="Normalny 2 7 3 3" xfId="145"/>
    <cellStyle name="Normalny 2 8" xfId="9"/>
    <cellStyle name="Normalny 2 8 2" xfId="4"/>
    <cellStyle name="Normalny 2 8 3" xfId="59"/>
    <cellStyle name="Normalny 2 8 4" xfId="67"/>
    <cellStyle name="Normalny 2 8 5" xfId="24"/>
    <cellStyle name="Normalny 2 8 6" xfId="81"/>
    <cellStyle name="Normalny 2 8 7" xfId="97"/>
    <cellStyle name="Normalny 2 8 8" xfId="141"/>
    <cellStyle name="Normalny 2 9" xfId="11"/>
    <cellStyle name="Normalny 2 9 2" xfId="13"/>
    <cellStyle name="Normalny 2 9 2 2" xfId="83"/>
    <cellStyle name="Normalny 2 9 3" xfId="70"/>
    <cellStyle name="Normalny 2 9 4" xfId="53"/>
    <cellStyle name="Normalny 2_Projekt pozakonkursowy" xfId="95"/>
    <cellStyle name="Normalny 3" xfId="26"/>
    <cellStyle name="Normalny 3 10" xfId="64"/>
    <cellStyle name="Normalny 3 11" xfId="62"/>
    <cellStyle name="Normalny 3 12" xfId="41"/>
    <cellStyle name="Normalny 3 2" xfId="39"/>
    <cellStyle name="Normalny 3 3" xfId="90"/>
    <cellStyle name="Normalny 3 5 2" xfId="29"/>
    <cellStyle name="Normalny 3 5 2 2" xfId="78"/>
    <cellStyle name="Normalny 3 5 2 4" xfId="79"/>
    <cellStyle name="Normalny 3 9" xfId="43"/>
    <cellStyle name="Normalny 3 9 2" xfId="76"/>
    <cellStyle name="Normalny 3 9 3" xfId="71"/>
    <cellStyle name="Normalny 3 9 4" xfId="56"/>
    <cellStyle name="Normalny 3 9 5" xfId="85"/>
    <cellStyle name="Normalny 4" xfId="25"/>
    <cellStyle name="Normalny 5" xfId="103"/>
    <cellStyle name="Normalny 6" xfId="111"/>
    <cellStyle name="Procentowy 2" xfId="17"/>
    <cellStyle name="Procentowy 2 2" xfId="34"/>
    <cellStyle name="Procentowy 2 3" xfId="35"/>
    <cellStyle name="Procentowy 2 3 2" xfId="73"/>
    <cellStyle name="Procentowy 2 3 3" xfId="60"/>
    <cellStyle name="Procentowy 2 3 4" xfId="68"/>
    <cellStyle name="Procentowy 2 3 5" xfId="54"/>
    <cellStyle name="Procentowy 2 3 5 2" xfId="82"/>
    <cellStyle name="Procentowy 2 4" xfId="106"/>
    <cellStyle name="Procentowy 3" xfId="37"/>
    <cellStyle name="Procentowy 4" xfId="98"/>
    <cellStyle name="Procentowy 5" xfId="104"/>
    <cellStyle name="Tekst objaśnienia 2" xfId="108"/>
    <cellStyle name="Walutowy 2" xfId="38"/>
  </cellStyles>
  <dxfs count="10">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0C0C0"/>
      <color rgb="FFFFFF99"/>
      <color rgb="FFFFFFFF"/>
      <color rgb="FFFFFFCC"/>
      <color rgb="FF9EEFF8"/>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2017\czerwiec\fiszki\Gorz&#243;w\Fiszka%20do%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lanu%20dzia&#322;a&#324;%20%2008.06.2016\PD%20aktualizacja%207%2006%202016%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gesiarz/Desktop/Kopia%20za&#322;%20%201%20dla%20KS%20Plan%20Dzia&#322;a&#324;%20POI&#346;%20%202016%2005%2010%20CU%20po%20korekcie%20+%20kryteria_31.05.20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gesiarz/AppData/Local/Microsoft/Windows/INetCache/Content.Outlook/M5JRK7XD/Za&#322;%201%20do%20uchwa&#322;y%2020_WZ&#211;R%20RPD%20ZDROWIE_19%2004%20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Users\j.gesiarz\AppData\Local\Microsoft\Windows\INetCache\Content.Outlook\M5JRK7XD\Za&#322;%201%20do%20uchwa&#322;y%2020_WZ&#211;R%20RPD%20ZDROWIE_19%2004%20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5FE9~1.WOJ/AppData/Local/Temp/Rar$DI69.472/formularz%20Planu%20dzia&#322;a&#32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iwanicka/Desktop/WNKS/POIS%2014%2020/Plan%20Dzia&#322;a&#324;/aktualizacja%20Planu%20Dzia&#322;a&#324;%2024.06.2016/Plan%20Dzia&#322;a&#324;_aktualizacja%203-2016_01.07.201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POIS\Nowa%20perspektywa\Zarz&#261;dzanie%20procesami\Plan%20dzia&#322;a&#324;\Plan%20Dzia&#322;a&#324;%20na%20rok%202016\aktualizacja%20PD%20grudzie&#324;%20IK%20784877\Plan%20dzia&#322;a&#324;%20PO%20Ii&#346;%20(6-201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POIS\Nowa%20perspektywa\Zarz&#261;dzanie%20procesami\Plan%20dzia&#322;a&#324;\Plan%20dzia&#322;a&#324;%202017\PD%20lipiec\Plan%20dzia&#322;a&#324;%20PO%20Ii&#346;%20(6-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kister/AppData/Local/Microsoft/Windows/Temporary%20Internet%20Files/Content.Outlook/4A3SLVI2/PLANY%20DZIA&#321;A&#323;/PLAN%20DZIA&#321;A&#323;%202015%20R/POI&#346;%202015/fiszki%2012CU%20wesej%20edytowalne/CU%20Bia&#322;ystok/fiszka_projektowa_USK%20w%20Bia&#322;ymastoku_CU_13.0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j.gesiarz\Desktop\fiszki%20CU\Bia&#322;ystok\fiszki\Fiszka_projektowa_USK%20w%20Bia&#322;ymastoku_CU_04.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mroczka/Desktop/Plan%20Dzia&#322;a&#324;/Fiszka%20Rzesz&#243;w%20MSWiA_uzgodniona.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m.mroczka/Desktop/Plan%20Dzia&#322;a&#324;/fiszka_udarowa_wersja%20ostateczna%2020.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IiŚ.9.P.74"/>
      <sheetName val="Arkusz1"/>
    </sheetNames>
    <sheetDataSet>
      <sheetData sheetId="0">
        <row r="1">
          <cell r="A1" t="str">
            <v>FISZKA PROJEKU POZAKONKURSOWEGO</v>
          </cell>
          <cell r="N1" t="str">
            <v>Informacje z fiszki WPZ</v>
          </cell>
        </row>
        <row r="2">
          <cell r="A2">
            <v>1</v>
          </cell>
          <cell r="B2" t="str">
            <v>Nr projektu w Planie Działań</v>
          </cell>
          <cell r="F2" t="str">
            <v>POIiŚ.9.P.74</v>
          </cell>
          <cell r="N2" t="str">
            <v>n/d</v>
          </cell>
        </row>
        <row r="4">
          <cell r="A4" t="str">
            <v>INFORMACJE OGÓLNE</v>
          </cell>
        </row>
        <row r="5">
          <cell r="A5">
            <v>2</v>
          </cell>
          <cell r="B5" t="str">
            <v>Tytuł projektu</v>
          </cell>
          <cell r="E5" t="str">
            <v>Zakup akceleratorów do Ośrodka Radioterapii  w Wielospecjalistycznym Szpitalu Wojewódzkim w Gorzowie Wlkp. Sp. z o.o.</v>
          </cell>
          <cell r="N5" t="str">
            <v>A.1</v>
          </cell>
        </row>
        <row r="6">
          <cell r="A6">
            <v>3</v>
          </cell>
          <cell r="B6" t="str">
            <v>Beneficjent</v>
          </cell>
          <cell r="E6" t="str">
            <v>Wielospecjalistyczny Szpital Wojewódzki w Gorzowie Wlkp. Sp. z o.o.
 ul. Dekerta 1, 66-400 Gorzów Wlkp.</v>
          </cell>
          <cell r="N6" t="str">
            <v>A.10</v>
          </cell>
        </row>
        <row r="7">
          <cell r="E7" t="str">
            <v>Powiat:</v>
          </cell>
          <cell r="F7" t="str">
            <v xml:space="preserve">m. Gorzów Wlkp.
</v>
          </cell>
          <cell r="I7" t="str">
            <v>TERYT:</v>
          </cell>
          <cell r="J7" t="str">
            <v xml:space="preserve">
0861
</v>
          </cell>
        </row>
        <row r="8">
          <cell r="A8">
            <v>4</v>
          </cell>
          <cell r="B8" t="str">
            <v>Zakres terytorialny inwestycji</v>
          </cell>
          <cell r="E8" t="str">
            <v>ogólnopolski</v>
          </cell>
          <cell r="N8" t="str">
            <v>n/d</v>
          </cell>
        </row>
        <row r="9">
          <cell r="E9" t="str">
            <v>Powiat:</v>
          </cell>
          <cell r="F9" t="str">
            <v>nd.</v>
          </cell>
          <cell r="I9" t="str">
            <v>TERYT:</v>
          </cell>
          <cell r="J9" t="str">
            <v>nd.</v>
          </cell>
        </row>
        <row r="10">
          <cell r="A10">
            <v>5</v>
          </cell>
          <cell r="B10" t="str">
            <v>Nazwa Programu Operacyjnego</v>
          </cell>
          <cell r="E10" t="str">
            <v>Program Operacyjny Infrastruktura i Środowisko na lata 2014 - 2020</v>
          </cell>
          <cell r="N10" t="str">
            <v>n/d</v>
          </cell>
        </row>
        <row r="11">
          <cell r="A11">
            <v>6</v>
          </cell>
          <cell r="B11" t="str">
            <v>Oś priorytetowa</v>
          </cell>
          <cell r="E11" t="str">
            <v>IX Wzmocnienie strategicznej infrastruktury ochrony zdrowia</v>
          </cell>
          <cell r="N11" t="str">
            <v>n/d</v>
          </cell>
        </row>
        <row r="12">
          <cell r="A12">
            <v>7</v>
          </cell>
          <cell r="B12" t="str">
            <v>Działanie</v>
          </cell>
          <cell r="E12" t="str">
            <v>9.2 Infrastruktura ponadregionalnych podmiotów leczniczych</v>
          </cell>
          <cell r="N12" t="str">
            <v>n/d</v>
          </cell>
        </row>
        <row r="13">
          <cell r="A13">
            <v>8</v>
          </cell>
          <cell r="B13" t="str">
            <v>Poddziałanie</v>
          </cell>
          <cell r="E13" t="str">
            <v>nd.</v>
          </cell>
          <cell r="N13" t="str">
            <v>n/d</v>
          </cell>
        </row>
        <row r="14">
          <cell r="A14">
            <v>9</v>
          </cell>
          <cell r="B14" t="str">
            <v>Dane kontaktowe osoby (osób) w instytucji składającej Plan działań do kontaktów roboczych (imię i nazwisko, komórka organizacyjna, stanowisko, tel., e-mail)</v>
          </cell>
          <cell r="E14" t="str">
            <v>Joanna Gęsiarz, Departament Funduszy Europejskich i e-Zdrowia, specjalista, 
tel. 22 53 00 160, e-mail: j.gesiarz@mz.gov.pl
Małgorzata Iwanicka-Michałowicz,  Departament Funduszy Europejskich i e-Zdrowia, naczelnik, 
tel. 22 53 00 396, e-mail: m.iwanicka@mz.gov.pl</v>
          </cell>
          <cell r="N14" t="str">
            <v>n/d</v>
          </cell>
        </row>
        <row r="16">
          <cell r="A16" t="str">
            <v>INFORMACJE O PROJEKCIE</v>
          </cell>
        </row>
        <row r="17">
          <cell r="A17">
            <v>10</v>
          </cell>
          <cell r="B17" t="str">
            <v>Cel zgodnie z Policy Paper</v>
          </cell>
          <cell r="D17" t="str">
            <v>C. Poprawa efektywności i organizacji systemu opieki zdrowotnej w kontekście zmieniającej się sytuacji demograficznej i epidemiologicznej oraz wspieranie badań naukowych, rozwoju technologicznego i innowacji w ochronie zdrowia</v>
          </cell>
          <cell r="N17" t="str">
            <v>n/d</v>
          </cell>
        </row>
        <row r="18">
          <cell r="A18">
            <v>11</v>
          </cell>
          <cell r="B18" t="str">
            <v xml:space="preserve">Narzędzie zgodnie z Policy Paper </v>
          </cell>
          <cell r="D18" t="str">
            <v>Narzędzie 12 Wsparcie ponadregionalnych podmiotów leczniczych udzielających świadczeń zdrowotnych stacjonarnych i całodobowych na rzecz osób dorosłych, dedykowanych chorobom, które są istotną przyczyną dezaktywizacji zawodowej (roboty budowlane, doposażenie) [C]</v>
          </cell>
          <cell r="N18" t="str">
            <v>n/d</v>
          </cell>
        </row>
        <row r="20">
          <cell r="A20">
            <v>12</v>
          </cell>
          <cell r="B20" t="str">
            <v>Fundusz</v>
          </cell>
          <cell r="D20" t="str">
            <v>EFRR</v>
          </cell>
          <cell r="N20" t="str">
            <v>n/d</v>
          </cell>
        </row>
        <row r="21">
          <cell r="A21">
            <v>13</v>
          </cell>
          <cell r="B21" t="str">
            <v>Cel Tematyczny</v>
          </cell>
          <cell r="D21" t="str">
            <v>CT9 Promowanie włączenia społecznego, walka z ubóstwem i wszelką dyskryminacją</v>
          </cell>
          <cell r="N21" t="str">
            <v>n/d</v>
          </cell>
        </row>
        <row r="22">
          <cell r="A22">
            <v>14</v>
          </cell>
          <cell r="B22" t="str">
            <v>Priorytet Inwestycyjny</v>
          </cell>
          <cell r="D22" t="str">
            <v>PI 9a Inwestycje w infrastrukturę zdrowotną i społeczną, które przyczyniają się do rozwoju krajowego, regionalnego i lokalnego, zmniejszania nierówności w zakresie stanu zdrowia, promowanie włączenia społecznego poprzez lepszy dostęp do usług społecznych, kulturalnych i rekreacyjnych oraz przejścia z usług instytucjonalnych do usług na poziomie społeczności lokalnych</v>
          </cell>
          <cell r="N22" t="str">
            <v>n/d</v>
          </cell>
        </row>
        <row r="23">
          <cell r="A23">
            <v>15</v>
          </cell>
          <cell r="B23" t="str">
            <v>Typ projektów zgodnie z PO/ SZOOP</v>
          </cell>
          <cell r="D23" t="str">
            <v>1. Wsparcie oddziałów oraz innych jednostek organizacyjnych szpitali ponadregionalnych udzielających świadczeń zdrowotnych stacjonarnych i całodobowych w zakresie chorób nowotworowych (roboty budowlane, doposażenie).
2. Wsparcie pracowni diagnostycznych oraz innych jednostek zajmujących się diagnostyką współpracujących z oddziałami oraz innych jednostek organizacyjnych szpitali ponadregionalnych udzielających świadczeń zdrowotnych stacjonarnych i całodobowych w zakresie chorób nowotworowych (roboty budowlane, doposażenie).</v>
          </cell>
          <cell r="N23" t="str">
            <v>n/d</v>
          </cell>
        </row>
        <row r="24">
          <cell r="A24">
            <v>16</v>
          </cell>
          <cell r="B24" t="str">
            <v>Uzasadnienie realizacji projektu 
w trybie pozakonkursowym</v>
          </cell>
          <cell r="D24" t="str">
            <v xml:space="preserve">Wielospecjalistyczny Szpital Wojewódzki w Gorzowie Wlkp. sp. z o.o. spełnia przesłanki umożliwiające aplikowanie w ramach  trybu pozakonkursowego. Placówka  powstała dnia 6.09.2013 roku w wyniku przekształcenia  Samodzielnego Publicznego Szpitala Wojewódzkiego w Gorzowie Wlkp. w spółkę z ograniczoną odpowiedzialnością   -  forma prawna – kod 117.   Szpital posiada Umowę w sprawie współpracy w zakresie kształcenia na  Uniwersytecie Zielonogórskim studentów na kierunku lekarskim zawartą dnia 30.04.2014 roku, która zobowiązuje  m. in. do umożliwienia odbywania zajęć dydaktycznych przez studentów kierunku lekarskiego prowadzonych  w ramach ćwiczeń, wykładów, seminariów, kół naukowych oraz praktyk studenckich na czas nieokreślony, gwarantujący  zachowanie przez beneficjenta trwałości projektu. Uniwersytet Zielonogórski nie dysponuje własną bazą szpitalną.W piśmie nr DIZ.430.1.4.2017 z dnia 18 maja 2017 otrzymanym z Instytucji Zarządzającej Regionalnym Programem Operacyjnym Lubuskie 2020 przekazano informację o  braku możliwości ubiegania się o dofinansowanie przedmiotowego projektu w Działaniu 9.1.1 Infrastruktura Zdrowotna i usług społecznych RPO – Lubuskie 2020. Aktualna kwota dofinansowania projektów zakontraktowanych oraz zdefiniowanych w trybie pozakonkursowym wynosi 103 381 561,82 zł i przekracza alokację określoną przez MF, wynoszącą w miesiącu maju br.   102 607 502,000 zł.  projekt jest komlementarny w realizowanym w WSzW w Gorzowie Wlkp.  sp. z o.o. w ramach RPO Lubuskie 2020 projektem pt. „Rozbudowa WSzW w Gorzowie Wlkp. Sp. z o. o., o Ośrodek Radioterapii, w celu zwiększenia dostępności do wysokiej jakości usług zdrowotnych w obszarze chorób nowotworowych”  w ramach którego  powstaną poradnie specjalistyczne z zakresu leczenia onkologicznego (radioterapeutyczna, chirurgii onkologicznej, ginekologii onkologicznej, hematologiczna, psychoonkologii/leczenia bólu), oddział radioterapii na 25 łóżek oraz hostel na 26 łóżek. Projekt nie obejmuje wyposażenia  w sprzęt medyczny, który planowany był do zakupu w ramach NPZChN na lata 2016-2024.Województwo lubuskie, a szczególnie jego północna część jest w najgorszej sytuacji, gdyż brakuje tu wyspecjalizowanych placówek zajmujących się kompleksową diagnozą, leczeniem i rehabilitacją chorych na choroby onkologiczne. Województwo znajduje się na pierwszych niechlubnych pozycjach pod względem liczby zachorowań i najkrótszego przeżycia po leczeniu. Uznanie tej inwestycji za priorytetową i możliwość pozyskania środków na zakup wnioskowanych akceleratorów pozwoli na terminowe ukończenie realizowanej inwestycji oraz przyczyni się  do zapewnienia pacjentom  już z końcem przyszłego roku kompleksowej onkologicznej opieki medycznej.   Niezbędnym warunkiem uruchomienia Ośrodka Radioterapii  jest zakup sprzętu, w tym dwóch akceleratorów, tomografu komputerowego z opcją wirtualnej symulacji dla radioterapii  oraz pozostałego wyposażenia wymienionego w Załączniku nr 4 do Rozporządzenia Ministra Zdrowia z dnia 22 listopada 2013 r.  w sprawie świadczeń gwarantowanych z zakresu leczenia szpitalnego (t.j. Dz. U. z 2016 r. poz. 694 z późniejszymi zmianami). Wieloletnia prognoza demograficzna GUS wskazuje na istotny spadek liczby mieszkańców Polski, również woj. lubuskiego. 
Taka struktura ludności wpłynie na zwiększenie się liczby zachorowań związanych ze starzeniem się w tym głównie na wzrost liczby zachorowań na nowotwory złośliwe, w których zachorowalność wzrasta wraz ze starzeniem się społeczeństwa.  Najbardziej widoczną zmianą  będzie przyrost ludności w grupie 65 lat i więcej, szacowany na poziomie ponad 50%. Prognoza GUS zakłada, że w 2025 roku w całym województwie lubuskim w 2025 roku liczba  mieszkańców spadnie do 999 201 osób, z czego 20,9% stanowić będą osoby w wieku lat 65+ (209 134 ludzi, w tym 124 229 kobiet i 84 905 mężczyzn). Konsekwencją wydłużonego życia Polaków jest wzrost zachorowalności na część nowotworów złośliwych  (szczególnie tych, gdzie głównymi czynnikami ryzyka są wpływy środowiskowe). Zgodnie z danymi na rok 2025 przez Krajowy Rejestr Nowotworów,  w grupie wiekowej 65+ wystąpi około 73% wzrost zachorowań  na nowotwory u mężczyzn i 55% zachorowań na nowotwory u kobiet w roku 2025. co będzie skutkować około 1.5-krotnym wzrostem  liczby zgonów nowotworowych w 2025 roku. 
Zakupy sprzętu medycznego do Ośrodka Radioterapii w Gorzowie Wlkp. uwzględniają również projektowane zmiany w załączniku nr 4 do Rozporządzenia Ministra Zdrowia z dnia 22 listopada 2013 r, w sprawie świadczeń gwarantowanych z zakresu leczenia szpitalnego   (Pismo Ministra Zdrowia  nr IK:888114/DS. z dnia 06.03.2017 r. w sprawie przekazania do konsultacji społecznych  projektu z dnia 06.03.2016 r. Rozporządzenia Ministra Zdrowia zmieniające rozporządzenie w sprawie świadczeń gwarantowanych z zakresu leczenia szpitalnego).   </v>
          </cell>
          <cell r="N24" t="str">
            <v>A.3</v>
          </cell>
        </row>
        <row r="25">
          <cell r="A25">
            <v>17</v>
          </cell>
          <cell r="B25" t="str">
            <v>Strategiczność projektu</v>
          </cell>
          <cell r="D25" t="str">
            <v xml:space="preserve">Zadanie  planowane w ramach projektu  - zakup akceleratorów - wpisuje się w priorytety i cele przyjęte do realizacji w następujących dokumentach strategicznych:                   
1. Regionalna Polityka Zdrowotna Województwa Lubuskiego przyjęta Zarządzeniem Wojewody Lubuskiego  z dnia 16 sierpnia 2016 r. w sprawie ustalenia Priorytetów dla Regionalnej Polityki Zdrowotnej Województwa Lubuskiego -  Załącznik nr 1, priorytet nr 1- Poprawa dostępności do kompleksowego leczenia onkologicznego dla dorosłych i dla dzieci na terenie województwa lubuskiego,
2. Mapa potrzeb zdrowotnych w zakresie onkologii dla województwa lubuskiego, - styczeń 2016,
3. Długookresowa Strategia Rozwoju Kraju 2030, 43.Strategia Rozwoju Kraju 2020, 
4.Strategia Rozwoju Polski Zachodniej 2020 przyjęta przez Radę Ministrów 30.04.2014 r.,  
5. Kontrakt Terytorialny dla Województwa Lubuskiego z dnia 14.11.2014r.                                                     
6.Narodowy Program Zwalczania Chorób Nowotworowych na lata 2016- 2014,  
7.Strategia Rozwoju Województwa Lubuskiego 2020 przyjęta Uchwałą nr XXXII/319/12 Sejmiku Województwa Lubuskiego z dni 19 listopada 2012 r. w sprawie przyjęcia Strategii Rozwoju Województwa Lubuskiego 2020,    
8. Lubuska Strategia Ochrony Zdrowia na lata 2014-2020,  
9.Strategia Polityki Społecznej Województwa Lubuskiego na lata 2014-2020,                                                   
10.Kierunki Rozwoju Lecznictwa w Zakresie Onkologii i Onkohematologii w Województwie Lubuskim na lata 2012-2020. Obszar strategicznej 
interwencji: miasta wojewódzkie i ich obszary funkcjonalne.                                                                                                                                                                                                                                                                                                        </v>
          </cell>
          <cell r="N25" t="str">
            <v>n/d</v>
          </cell>
        </row>
        <row r="26">
          <cell r="A26">
            <v>18</v>
          </cell>
          <cell r="B26" t="str">
            <v>Opis wpływu projektu na efektywność kosztową projektu oraz efektywność finansową Beneficjenta</v>
          </cell>
          <cell r="D26" t="str">
            <v>Wszelkie działania zaplanowane do realizacji  w ramach projektu są niezbędne do uruchomienia Ośrodka Radioterapii. Dofinansowanie wydatków na zakup sprzętu - akceleratorów, pozwoli zrealizować założone w projekcie cele oraz przyczyni się do właściwego funkcjonowania Ośrodka Radioterapii. Efektywność kosztowa projektu przejawia się poprzez zwiększenie dostępności badań dla pacjentów, a także poprawę jakości radioterapii. Projekt pozwoli na maksymalizację wykorzystania infrastruktury skracając okres prowadzonej diagnostyki umożliwiając przyspieszenie i skrócenie procesu lecznenia, obniżając tym samym jego koszt. Projekt wpływa ponadto na obniżenie kosztów zużycia energii związanych z zastosowaniem rozwiązań energooszczędnych. Pacjenci otrzymają w sposób optymalny dostęp do najnowocześniejszej metody naświetlania. Utworzenie Ośrodka Radioterapii  w Gorzowie Wlkp. jest możliwe do zrealizowania przez szpital jedynie przy założeniu pozyskania dofinansowania na zakup akceleratorów.  Model finansowy inwestycji  zakłada dofinansowanie   w wysokości 85%  na  zakup akceleratorów.</v>
          </cell>
          <cell r="N26" t="str">
            <v>n/d</v>
          </cell>
        </row>
        <row r="28">
          <cell r="A28">
            <v>19</v>
          </cell>
          <cell r="B28" t="str">
            <v>Cel projektu</v>
          </cell>
          <cell r="D28" t="str">
            <v xml:space="preserve">Celem projektu jest wyposażenie nowo powstającego  specjalistycznego, ponadregionalnego Ośrodka Radioterapii przy Wielospecjalistycznym Szpitalu Wojewódzkim w Gorzowie Wlkp. Sp z o.o.  w dwa akceleratory.  
  Zakup akceleratorów pozwoli na realizację celu projektu którym jest zmniejszenie dysproporcji w zakresie zachorowalności i umieralności na nowotwory złośliwe w województwie lubuskim w porównaniu z Polską i krajami Unii Europejskiej poprzez zwiększenie dostępności  i jakości wysokospecjalistycznej opieki zdrowotnej ukierunkowanej na leczenie chorób nowotworowych oraz  zapewnienie mieszkańcom regionu równego dostępu do pełnoprofilowej diagnostyki w tym zakresie.
 </v>
          </cell>
          <cell r="N28" t="str">
            <v>n/d</v>
          </cell>
        </row>
        <row r="29">
          <cell r="A29">
            <v>20</v>
          </cell>
          <cell r="B29" t="str">
            <v>Opis projektu</v>
          </cell>
          <cell r="D29" t="str">
            <v xml:space="preserve">    Kluczowe zadania realizowane  realizowane w ramach projektu:
     -   zakup dwóch akceleratorów: akceleratora wysokoenergetycznego dedykowanego do procedur stereotaktycznych oraz akceleratora wysokoenergetycznego
     -   dostawa, montaż, uzyskanie pozwoleń, uruchomienie sprzętu, szkolenie personelu, 
     -   promocja projektu.                                                                                                                                                               
Projekt obejmuje zakup dwóch akceleratorów wysokoenergetycznych dla nowo budowanego Ośrodka radioterapii w Wielospecjalistycznym Szpitalu Wojewódzkim w Gorzowie Wlkp.Wlkp z o. o .  Harmonogram realizacji  inwestycji pn. „Rozbudowa Wielospecjalistycznego Szpitala Wojewódzkiego w Gorzowie Wlkp. spółka z ograniczoną odpowiedzialnością o Ośrodek Radioterapii, w celu zwiększenia dostępności do wysokiej jakości usług zdrowotnych w obszarze chorób nowotworowych”   zakłada, że wykonawca  powinien w marcu 2018 roku znać parametry akceleratorów, aby możliwe było przygotowanie bunkrów pod konkretne urządzenia. Termin ten wynika z Umowy zawartej z Wykonawcą nr ZP/N/Rb/58/16, co gwarantuje zachowanie terminów realizacji prac budowlano -montażowych, ponieważ terminy te były punktowne w ramach kryteriów wyboru ofert.  Zakończenie inwestycji planowane jest na dzień 31 lipca 2018 r. Pomieszczenia do montażu akceleratorów zostaną przekazane Dostawcy sprzętu 01 sierpnia 2018 r. Planowany montaż akceleratorów wyniesie 6 tygodni.  W okresie od 16 września do 15 grudnia 2018 r. planowane są pomiary, uzyskanie wszelkich pozwoleń oraz instruktaż personelu. 
Rozpoczęcie świadczenia usług medycznych w Ośrodku Radioterapii w Gorzowie Wlkp. planowane jest w grudniu 2018 r.             
</v>
          </cell>
          <cell r="N29" t="str">
            <v>A.12</v>
          </cell>
        </row>
        <row r="30">
          <cell r="A30">
            <v>21</v>
          </cell>
          <cell r="B30" t="str">
            <v>Opis zgodności projektu 
z mapami potrzeb zdrowotnych</v>
          </cell>
          <cell r="D30" t="str">
            <v xml:space="preserve"> Projekt jest zgodny z aktualnie obowiązującymi mapami: Mapą potrzeb zdrowotnych dla Polski w zakresie onkologii (część III, pkt 4, zał. pkt 3.2.6) oraz Mapą potrzeb zdrowotnych w zakresie onkologii dla województwa lubuskiego (pkt 3.4.4), z których  wynika pilna potrzeba doposażenia Gorzowa Wlkp. w przedmiotowy sprzęt. Według modelu optymalizacyjnego opracowanego w ww. mapach w Gorzowie Wlkp. powinien powstać nowy podmiot wyposażony w dwa przyspieszacze liniowe. Liczba mieszkańców przypadających na jeden akcelerator w województwie lubuskim jest jedną z najwyższych w Polsce i wynosi 340 tys. mieszk./akcelerator. „Według jednych z najmniej rygorystycznych zaleceń, czyli wytycznych Europejskiego Towarzystwa Radioterapii Onkologicznej z 2005 r. jeden przyspieszacz liniowy powinien przypadać w Polsce na nie więcej niż 250 tys. ludności”  
Realizowana aktualnie inwestycja polegająca na  utworzeniu przy Szpitalu ośrodka radioterapii  obejmuje budowę zakładu radioterapii z dwoma przyspieszaczami liniowymi, poradniamispecjalistycznymi, oddziałem radioterapii oraz hostelem dla pacjentów ambulatoryjnych.</v>
          </cell>
          <cell r="N30" t="str">
            <v>n/d</v>
          </cell>
        </row>
        <row r="32">
          <cell r="A32">
            <v>22</v>
          </cell>
          <cell r="B32" t="str">
            <v>Planowany okres realizacji projektu [RRRR.MM]</v>
          </cell>
          <cell r="D32" t="str">
            <v>Planowana data rozpoczęcia  
[RRRR.MM]</v>
          </cell>
          <cell r="F32" t="str">
            <v>2017.11</v>
          </cell>
          <cell r="H32" t="str">
            <v>Planowana data zakończenia 
[RRRR.MM]</v>
          </cell>
          <cell r="J32" t="str">
            <v>2018.12</v>
          </cell>
          <cell r="N32" t="str">
            <v>A.4</v>
          </cell>
        </row>
        <row r="33">
          <cell r="A33">
            <v>23</v>
          </cell>
          <cell r="B33" t="str">
            <v>Planowana data złożenia wniosku 
o dofinansowanie [RRRR.MM]</v>
          </cell>
          <cell r="D33" t="str">
            <v>2017.07</v>
          </cell>
          <cell r="N33" t="str">
            <v>A.15</v>
          </cell>
        </row>
        <row r="35">
          <cell r="A35" t="str">
            <v>Źródła finansowania</v>
          </cell>
          <cell r="D35" t="str">
            <v>2014-2016</v>
          </cell>
          <cell r="E35">
            <v>2017</v>
          </cell>
          <cell r="F35">
            <v>2018</v>
          </cell>
          <cell r="G35">
            <v>2019</v>
          </cell>
          <cell r="H35">
            <v>2020</v>
          </cell>
          <cell r="I35">
            <v>2021</v>
          </cell>
          <cell r="J35">
            <v>2022</v>
          </cell>
          <cell r="K35">
            <v>2023</v>
          </cell>
          <cell r="L35" t="str">
            <v>Razem</v>
          </cell>
        </row>
        <row r="36">
          <cell r="A36">
            <v>24</v>
          </cell>
          <cell r="B36" t="str">
            <v>Planowany koszt całkowity 
[PLN]</v>
          </cell>
          <cell r="D36">
            <v>0</v>
          </cell>
          <cell r="E36">
            <v>35000</v>
          </cell>
          <cell r="F36">
            <v>20000000</v>
          </cell>
          <cell r="G36">
            <v>0</v>
          </cell>
          <cell r="H36">
            <v>0</v>
          </cell>
          <cell r="I36">
            <v>0</v>
          </cell>
          <cell r="J36">
            <v>0</v>
          </cell>
          <cell r="K36">
            <v>0</v>
          </cell>
          <cell r="L36">
            <v>20035000</v>
          </cell>
          <cell r="N36" t="str">
            <v>A.5</v>
          </cell>
        </row>
        <row r="37">
          <cell r="A37">
            <v>25</v>
          </cell>
          <cell r="B37" t="str">
            <v>Planowany koszt kwalifikowalny [PLN]</v>
          </cell>
          <cell r="D37">
            <v>0</v>
          </cell>
          <cell r="E37">
            <v>35000</v>
          </cell>
          <cell r="F37">
            <v>20000000</v>
          </cell>
          <cell r="G37">
            <v>0</v>
          </cell>
          <cell r="H37">
            <v>0</v>
          </cell>
          <cell r="I37">
            <v>0</v>
          </cell>
          <cell r="J37">
            <v>0</v>
          </cell>
          <cell r="K37">
            <v>0</v>
          </cell>
          <cell r="L37">
            <v>20035000</v>
          </cell>
          <cell r="N37" t="str">
            <v>A.6</v>
          </cell>
        </row>
        <row r="38">
          <cell r="A38">
            <v>26</v>
          </cell>
          <cell r="B38" t="str">
            <v>Planowane dofinansowanie UE [PLN]</v>
          </cell>
          <cell r="D38">
            <v>0</v>
          </cell>
          <cell r="E38">
            <v>29750</v>
          </cell>
          <cell r="F38">
            <v>17000000</v>
          </cell>
          <cell r="G38">
            <v>0</v>
          </cell>
          <cell r="H38">
            <v>0</v>
          </cell>
          <cell r="I38">
            <v>0</v>
          </cell>
          <cell r="J38">
            <v>0</v>
          </cell>
          <cell r="K38">
            <v>0</v>
          </cell>
          <cell r="L38">
            <v>17029750</v>
          </cell>
          <cell r="N38" t="str">
            <v>A.8</v>
          </cell>
        </row>
        <row r="39">
          <cell r="A39">
            <v>27</v>
          </cell>
          <cell r="B39" t="str">
            <v>Planowane dofinansowanie UE 
[%]</v>
          </cell>
          <cell r="D39">
            <v>0</v>
          </cell>
          <cell r="E39">
            <v>0.85</v>
          </cell>
          <cell r="F39">
            <v>0.85</v>
          </cell>
          <cell r="G39">
            <v>0</v>
          </cell>
          <cell r="H39">
            <v>0</v>
          </cell>
          <cell r="I39">
            <v>0</v>
          </cell>
          <cell r="J39">
            <v>0</v>
          </cell>
          <cell r="K39">
            <v>0</v>
          </cell>
          <cell r="L39">
            <v>0.85</v>
          </cell>
          <cell r="N39" t="str">
            <v>n/d</v>
          </cell>
        </row>
        <row r="41">
          <cell r="A41">
            <v>28</v>
          </cell>
          <cell r="B41" t="str">
            <v>Działania w projekcie</v>
          </cell>
          <cell r="N41" t="str">
            <v>n/d</v>
          </cell>
        </row>
        <row r="42">
          <cell r="B42" t="str">
            <v>Nazwa zadania</v>
          </cell>
          <cell r="D42" t="str">
            <v>Opis działania</v>
          </cell>
          <cell r="K42" t="str">
            <v>Szacunkowa wartość całkowita zadania [PLN]</v>
          </cell>
        </row>
        <row r="43">
          <cell r="B43" t="str">
            <v>Prace przygotowawcze</v>
          </cell>
          <cell r="D43" t="str">
            <v>opracowanie studium wykonalności</v>
          </cell>
          <cell r="K43">
            <v>25000</v>
          </cell>
        </row>
        <row r="44">
          <cell r="B44" t="str">
            <v>Zakup sprzętu medycznego</v>
          </cell>
          <cell r="D44" t="str">
            <v>zakup dwóch akceleratorów: akceleratora wysokoenergetycznego dedykowanego do procedur stereotaktycznych oraz akceleratora wysokoenergetycznego</v>
          </cell>
          <cell r="K44">
            <v>19100000</v>
          </cell>
        </row>
        <row r="45">
          <cell r="B45" t="str">
            <v>Instalacja sprzętu</v>
          </cell>
          <cell r="D45" t="str">
            <v>dostawa, montaż, uzyskanie pozwoleń, uruchomienie sprzętu</v>
          </cell>
          <cell r="K45">
            <v>900000</v>
          </cell>
        </row>
        <row r="46">
          <cell r="B46" t="str">
            <v>Działania promocyjne</v>
          </cell>
          <cell r="D46" t="str">
            <v xml:space="preserve">Promocja projektu </v>
          </cell>
          <cell r="K46">
            <v>10000</v>
          </cell>
        </row>
        <row r="48">
          <cell r="A48">
            <v>29</v>
          </cell>
          <cell r="B48" t="str">
            <v xml:space="preserve">Wskaźniki
</v>
          </cell>
          <cell r="N48" t="str">
            <v>A.14</v>
          </cell>
        </row>
        <row r="49">
          <cell r="B49" t="str">
            <v>Nazwa wskaźnika</v>
          </cell>
          <cell r="E49" t="str">
            <v>Rodzaj  [produktu/ rezultatu]</v>
          </cell>
          <cell r="G49" t="str">
            <v>Sposób pomiaru</v>
          </cell>
          <cell r="I49" t="str">
            <v>Szacowana wartość osiągnięta dzięki realizacji projektu</v>
          </cell>
          <cell r="K49" t="str">
            <v>Wartość docelowa zakładana w PO/SZOOP</v>
          </cell>
        </row>
        <row r="50">
          <cell r="B50" t="str">
            <v>Liczba leczonych w podmiotach leczniczych objętych wsparciem (wartość bezwględna)</v>
          </cell>
          <cell r="E50" t="str">
            <v>rezultat</v>
          </cell>
          <cell r="G50" t="str">
            <v>osoby/rok</v>
          </cell>
          <cell r="J50">
            <v>77331</v>
          </cell>
          <cell r="K50">
            <v>598470</v>
          </cell>
        </row>
        <row r="51">
          <cell r="B51" t="str">
            <v>Liczba wspartych podmiotów leczniczych</v>
          </cell>
          <cell r="E51" t="str">
            <v>produkt</v>
          </cell>
          <cell r="G51" t="str">
            <v>szt.</v>
          </cell>
          <cell r="J51">
            <v>1</v>
          </cell>
          <cell r="K51">
            <v>31</v>
          </cell>
        </row>
        <row r="52">
          <cell r="B52" t="str">
            <v>Liczba wspartych podmiotów leczniczych, w tym liczba wspartych podmiotów leczniczych z wyłączeniem ratownictwa medycznego</v>
          </cell>
          <cell r="E52" t="str">
            <v>produkt</v>
          </cell>
          <cell r="G52" t="str">
            <v>szt.</v>
          </cell>
          <cell r="J52">
            <v>1</v>
          </cell>
          <cell r="K52">
            <v>31</v>
          </cell>
        </row>
        <row r="53">
          <cell r="B53" t="str">
            <v>Nakłady inwestycyjne na zakup aparatury medycznej</v>
          </cell>
          <cell r="E53" t="str">
            <v>produkt</v>
          </cell>
          <cell r="G53" t="str">
            <v>PLN</v>
          </cell>
          <cell r="J53">
            <v>19100000</v>
          </cell>
          <cell r="K53">
            <v>350000000</v>
          </cell>
        </row>
        <row r="54">
          <cell r="B54" t="str">
            <v>Wzrost zatrudnienia we wspieranych podmiotach (innych niż przedsiębiorstwa)</v>
          </cell>
          <cell r="E54" t="str">
            <v>rezultat</v>
          </cell>
          <cell r="G54" t="str">
            <v>EPC</v>
          </cell>
          <cell r="J54">
            <v>18</v>
          </cell>
          <cell r="K54" t="str">
            <v>brak danych</v>
          </cell>
        </row>
        <row r="55">
          <cell r="B55" t="str">
            <v>Liczba nowo utworzonych miejsc pracy - pozostałe formy</v>
          </cell>
          <cell r="E55" t="str">
            <v>rezultat</v>
          </cell>
          <cell r="G55" t="str">
            <v>EPC</v>
          </cell>
          <cell r="J55">
            <v>18</v>
          </cell>
          <cell r="K55" t="str">
            <v>brak danych</v>
          </cell>
        </row>
        <row r="56">
          <cell r="B56" t="str">
            <v>Liczba obiektów dostosowanych do potrzeb osób z niepełnosprawnościami</v>
          </cell>
          <cell r="E56" t="str">
            <v>produkt</v>
          </cell>
          <cell r="G56" t="str">
            <v>szt.</v>
          </cell>
          <cell r="J56">
            <v>1</v>
          </cell>
          <cell r="K56" t="str">
            <v>brak danych</v>
          </cell>
        </row>
        <row r="58">
          <cell r="A58">
            <v>30</v>
          </cell>
          <cell r="B58" t="str">
            <v>Kryteria wyboru projektu</v>
          </cell>
          <cell r="D58" t="str">
            <v>Zawarto w odrębnej tabeli</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POIiŚ.9.K.3"/>
      <sheetName val="Konkurs POIiŚ.9.K.4"/>
      <sheetName val="Konkurs POIiŚ.9.K.5"/>
      <sheetName val="Konkurs POIiŚ.9.K.6"/>
      <sheetName val=" Kryteria horyzontalne"/>
      <sheetName val="Kryteria dla 9.1 dodat.formalne"/>
      <sheetName val="Kryteria dla 9.1 meryt. I stop."/>
      <sheetName val="Kryteria dla 9.1 ist. CU"/>
      <sheetName val="Kryteria dla 9.1 lądowiska"/>
      <sheetName val="Kryteria dla 9.2 dodat.formalne"/>
      <sheetName val="Kryteria dla 9.2 meryt. I stop."/>
      <sheetName val="Kryteria dla 9.2 ch. uk.krąż."/>
      <sheetName val="Kryteria dla 9.2 ch. nowotw."/>
      <sheetName val="RPZ"/>
      <sheetName val="Projekty pozakonkursowe"/>
      <sheetName val="POIiŚ.9.P.42"/>
      <sheetName val="POIiŚ.9.P.43"/>
      <sheetName val="POIiŚ.9.P.44"/>
      <sheetName val="POIiŚ.9.P.45"/>
      <sheetName val="POIiŚ.9.P.46"/>
      <sheetName val="POIiŚ.9.P.47"/>
      <sheetName val="POIiŚ.9.P.48"/>
      <sheetName val="POIiŚ.9.P.49"/>
      <sheetName val="Planowane działania"/>
      <sheetName val="ZAŁ.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cell r="N99" t="str">
            <v>PI 2c Wzmocnienie zastosowań TIK dla e-administracji, e-uczenia się, e-włączenia społecznego, e-kultury i e-zdrowia</v>
          </cell>
        </row>
        <row r="100">
          <cell r="K100" t="str">
            <v>Program Operacyjny Infrastruktura i Środowisko na lata 2014 - 2020</v>
          </cell>
          <cell r="N100" t="str">
            <v>PI 8vi Aktywne i zdrowe starzenie się</v>
          </cell>
        </row>
        <row r="101">
          <cell r="K101" t="str">
            <v>Regionalny Program Operacyjny Województwa Dolnośląskiego na lata 2014 - 2020</v>
          </cell>
          <cell r="N101" t="str">
            <v>PI 9a Inwestycje w infrastrukturę zdrowotną i społeczną, które przyczyniają się do rozwoju krajowego, regionalnego i lokalnego, zmniejszania nierówności w zakresie stanu zdrowia, promowanie włączenia społecznego poprzez lepszy dostęp do usług społecznych,</v>
          </cell>
        </row>
        <row r="102">
          <cell r="K102" t="str">
            <v>Regionalny Program Operacyjny Województwa Kujawsko-Pomorskiego na lata 2014 - 2020</v>
          </cell>
          <cell r="N102" t="str">
            <v>PI 9iv Ułatwianie dostępu do przystępnych cenowo, trwałych oraz wysokiej jakości usług, w tym opieki zdrowotnej i usług socjalnych świadczonych w interesie ogólnym</v>
          </cell>
        </row>
        <row r="103">
          <cell r="K103" t="str">
            <v>Regionalny Program Operacyjny Województwa Lubelskiego na lata 2014 - 2020</v>
          </cell>
          <cell r="N103" t="str">
            <v>PI 10ii Poprawa jakości, skuteczności i dostępności szkolnictw wyższego oraz kształcenia na poziomie równoważnym w celu zwiększenia udziału i poziomu osiągnięć, zwłaszcza w przypadku grup w niekorzystnej sytuacji</v>
          </cell>
        </row>
        <row r="104">
          <cell r="K104" t="str">
            <v>Regionalny Program Operacyjny Województwa Lubuskiego na lata 2014 - 2020</v>
          </cell>
          <cell r="N104" t="str">
            <v>PI 10iii Wyrównywanie dostępu do uczenia się przez całe życie o charakterze formalnym, nieformalnym i pozaformalnym wszystkich grup wiekowych, poszerzanie wiedzy, pdmoszenie umiejętności i kompetencji siły roboczej oraz promowanie elastycznych ścieżek ksz</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cell r="M124" t="str">
            <v>Narzędzie 1 Projekty pilotażowe i testujace w zakresie programów profilaktycznych, zawierające komponent badawczy, edukacyjny oraz wspierający współpracę pomiedzy wysokospecjalistycznym ośrodkiem a lekarzami POZ oraz szpitalami ogólnymi, w celu przeciwdzi</v>
          </cell>
        </row>
        <row r="125">
          <cell r="K125" t="str">
            <v>Narzędzie 2</v>
          </cell>
          <cell r="M125" t="str">
            <v>Narzędzie 2 Wdrożenie projektów profilaktycznych dotyczących chorób będących istotnym problemem zdrowotnym regionu [R]</v>
          </cell>
        </row>
        <row r="126">
          <cell r="K126" t="str">
            <v>Narzędzie 3</v>
          </cell>
          <cell r="M126" t="str">
            <v>Narzędzie 3 Wdrożenie programów rehabilitacji medycznej ułatwiających powroty do pracy [R]</v>
          </cell>
        </row>
        <row r="127">
          <cell r="K127" t="str">
            <v>Narzędzie 4</v>
          </cell>
          <cell r="M127" t="str">
            <v>Narzędzie 4 Wdrożenie programów ukierunkowanych na eliminowanie zdrowotnych czynników ryzyka w miejscu pracy [R]</v>
          </cell>
        </row>
        <row r="128">
          <cell r="K128" t="str">
            <v>Narzędzie 5</v>
          </cell>
          <cell r="M128" t="str">
            <v>Narzędzie 5 Rozwój profilaktyki nowotworowej w kierunku wykrywania raka jelita grubego, szyjki macicy i raka piersi [R]</v>
          </cell>
        </row>
        <row r="129">
          <cell r="K129" t="str">
            <v>Narzędzie 6</v>
          </cell>
          <cell r="M129" t="str">
            <v>Narzędzie 6 Utworzenie nowych SOR powstałych od podstaw lub na bazie istniejących izb przyjęć ze szczególnym uwzględnieniem stanowisk wstępnej intensywnej terapii (roboty budowlane, doposażenie) [C]</v>
          </cell>
        </row>
        <row r="130">
          <cell r="K130" t="str">
            <v>Narzędzie 7</v>
          </cell>
          <cell r="M130" t="str">
            <v>Narzędzie 7 Wsparcie istniejących SOR, ze szczególnym uwzględnieniem stanowisk wstępnej intensywnej terapii (roboty budowlane, doposażenie) [C]</v>
          </cell>
        </row>
        <row r="131">
          <cell r="K131" t="str">
            <v>Narzędzie 8</v>
          </cell>
          <cell r="M131" t="str">
            <v>Narzędzie 8 Modernizacja istniejących CU (roboty budowalne, doposażenie) [C]</v>
          </cell>
        </row>
        <row r="132">
          <cell r="K132" t="str">
            <v>Narzędzie 9</v>
          </cell>
          <cell r="M132" t="str">
            <v>Narzędzie 9 Utworzenie nowych CU (roboty budowlane, doposażenie) [C]</v>
          </cell>
        </row>
        <row r="133">
          <cell r="K133" t="str">
            <v>Narzędzie 10</v>
          </cell>
          <cell r="M133" t="str">
            <v>Narzędzie 10 Budowa lub remont całodobowych lotnisk lub lądowisk dla śmigłowców przy jednostkach organizacyjnych szpitali wyspecjalizowanych w zakresie udzielania świadczeń zdrowotnych niezbędnych dla ratownictwa medycznego (roboty budowlane, doposażenie)</v>
          </cell>
        </row>
        <row r="134">
          <cell r="K134" t="str">
            <v>Narzędzie 11</v>
          </cell>
          <cell r="M134" t="str">
            <v>Narzędzie 11 Wsparcie baz Lotniczego Pogotowia Ratunkowego (roboty budowlane, doposażenie oraz wyposażenie śmigłowców ratowniczych w sprzęt umożliwiający loty w trudnych warunkach atmosferycznych i w nocy) [C]</v>
          </cell>
        </row>
        <row r="135">
          <cell r="K135" t="str">
            <v>Narzędzie 12</v>
          </cell>
          <cell r="M135" t="str">
            <v>Narzędzie 12 Wsparcie ponadregionalnych podmiotów leczniczych udzielających świadczeń zdrowotnych stacjonarnych i całodobowych na rzecz osób dorosłych, dedykowanych chorobom, które są istotną przyczyną dezaktywizacji zawodowej (roboty budowlane, doposażen</v>
          </cell>
        </row>
        <row r="136">
          <cell r="K136" t="str">
            <v>Narzędzie 13</v>
          </cell>
          <cell r="M136" t="str">
            <v>Narzędzie 13 Wsparcie regionalnych podmiotów leczniczych udzielających świadczeń zdrowotnych na rzecz osób dorosłych, dedykowanych chorobom, które są istotną przyczyną dezaktywizacji zawodowej (roboty budowalne, doposażenie) [R]</v>
          </cell>
        </row>
        <row r="137">
          <cell r="K137" t="str">
            <v>Narzędzie 14</v>
          </cell>
          <cell r="M137" t="str">
            <v>Narzędzie 14 Wsparcie regionalnych podmiotów leczniczych udzielających świadczeń zdrowotnych na rzecz osób dorosłych, ukierunkowanych na specyficzne dla regionu grupy chorób, które są istotną przyczyną dezaktywizacji zawodowej (roboty budowlane, doposażen</v>
          </cell>
        </row>
        <row r="138">
          <cell r="K138" t="str">
            <v>Narzędzie 15</v>
          </cell>
          <cell r="M138" t="str">
            <v>Narzędzie 15 Wsparcie ponadregionalnych podmiotów leczniczych udzielających świadczeń zdrowotnych stacjonarnych i całodobowych w zakresie ginekologii, położnictwa, neonatologii, pediatrii oraz innych oddziałów zajmujących się leczeniem dzieci (roboty budo</v>
          </cell>
        </row>
        <row r="139">
          <cell r="K139" t="str">
            <v>Narzędzie 16</v>
          </cell>
          <cell r="M139" t="str">
            <v>Narzędzie 16 Wsparcie regionalnych podmiotów leczniczych udzielających świadczeń zdrowotnych stacjonarnych i całodobowych w zakresie ginekologii, położnictwa, neonatologii, pediatrii oraz innych oddziałów zajmujących się leczeniem dzieci (roboty budowlane</v>
          </cell>
        </row>
        <row r="140">
          <cell r="K140" t="str">
            <v>Narzędzie 17</v>
          </cell>
          <cell r="M140" t="str">
            <v>Narzędzie 17 Wsparcie podmiotów leczniczych udzielających świadczeń zdrowotnych w zakresie geriatrii, opieki długoterminowej oraz opieki paliatywnej i hospicyjnej (roboty budowlane, doposażenie) [R]</v>
          </cell>
        </row>
        <row r="141">
          <cell r="K141" t="str">
            <v>Narzędzie 18</v>
          </cell>
          <cell r="M141" t="str">
            <v>Narzędzie 18 Wsparcie deinstytucjonalizacji opieki nad osobami zależnymi, w szczególności poprzez rozwój alternatywnych form opieki nad osobami niesamodzielnymi ( w tym osobami starszymi) [C oraz R]</v>
          </cell>
        </row>
        <row r="142">
          <cell r="K142" t="str">
            <v>Narzędzie 19</v>
          </cell>
          <cell r="M142" t="str">
            <v>Narzędzie 19 Wdrożenie programów wczesnego wykrywania wad rozwojowych i rehabilitacji dzieci zagrożonych niepełnosprawnością i niepełnosprawnych [R]</v>
          </cell>
        </row>
        <row r="143">
          <cell r="K143" t="str">
            <v>Narzędzie 20</v>
          </cell>
          <cell r="M143" t="str">
            <v>Narzędzie 20 Działania projakościowe dedykowane podmiotom leczniczym, które świadczą szpitalne usługi medyczne [C]</v>
          </cell>
        </row>
        <row r="144">
          <cell r="K144" t="str">
            <v>Narzędzie 21</v>
          </cell>
          <cell r="M144" t="str">
            <v>Narzędzie 21 Działania projakościowe dedykowane podmiotom świadczącym podstawowa opiekę zdrowotną [C]</v>
          </cell>
        </row>
        <row r="145">
          <cell r="K145" t="str">
            <v>Narzędzie 22</v>
          </cell>
          <cell r="M145" t="str">
            <v>Narzędzie 22 Przygotowanie, przetestowanie i wdrożenie do systemu opieki zdrowotnej organizacji opieki koordynowanej (OOK) służącej polepszeniu jakości i efektywności publicznych usług zdrowotnych (pilotaż nowej formy organizacji, procesu i rozwiązań tech</v>
          </cell>
        </row>
        <row r="146">
          <cell r="K146" t="str">
            <v>Narzędzie 23</v>
          </cell>
          <cell r="M146" t="str">
            <v xml:space="preserve">Narzędzie 23 Stworzenie systemu mapowania potrzeb zdrowotnych (poprawa jakości danych dotyczących m. in. informacji o stanie infrastruktury medycznej, rejestrach medycznych dedykowanych określonym jednostkom chorobowym oraz identyfikacja "białych plam" w </v>
          </cell>
        </row>
        <row r="147">
          <cell r="K147" t="str">
            <v>Narzędzie 24</v>
          </cell>
          <cell r="M147" t="str">
            <v xml:space="preserve">Narzędzie 24 Szkolenia pracowników administracyjnych i zarządzających podmiotami leczniczymi, jak również przedstawicieli płatnika i podmiotów tworzących, służące poprawie efektywności funkcjonowania systemu ochrony zdrowia, ze szczególnym uwzględnieniem </v>
          </cell>
        </row>
        <row r="148">
          <cell r="K148" t="str">
            <v>Narzędzie 25</v>
          </cell>
          <cell r="M148" t="str">
            <v>Narzędzie 25 Działania na rzecz rozwoju dialogu społecznego oraz idei społecznej odpowiedzialności instytucji systemu ochrony zdrowia, poprzez m. in. wsparcie współpracy administracji systemu ochrony zdrowia z organizacjami pacjenckimi [C]</v>
          </cell>
        </row>
        <row r="149">
          <cell r="K149" t="str">
            <v>Narzędzie 26</v>
          </cell>
          <cell r="M149" t="str">
            <v>Narzędzie 26 Upowszechnienie wymiany elektronicznej dokumentacji medycznej [C i R]</v>
          </cell>
        </row>
        <row r="150">
          <cell r="K150" t="str">
            <v>Narzędzie 27</v>
          </cell>
          <cell r="M150" t="str">
            <v>Narzędzie 27 Upowszechnienie wymiany telemedycyny [C i R]</v>
          </cell>
        </row>
        <row r="151">
          <cell r="K151" t="str">
            <v>Narzędzie 28</v>
          </cell>
          <cell r="M151" t="str">
            <v>Narzędzie 28 Upowszechnienie wykorzystania systemów rejestrowych i systemów klasyfikacji medycznych [C]</v>
          </cell>
        </row>
        <row r="152">
          <cell r="K152" t="str">
            <v>Narzędzie 29</v>
          </cell>
          <cell r="M152" t="str">
            <v>Narzędzie 29 Udostępnianie informatycznych narzędzi wsparcia efektywnego zarządzania ochrony zdrowia [C]</v>
          </cell>
        </row>
        <row r="153">
          <cell r="K153" t="str">
            <v>Narzędzie 30</v>
          </cell>
          <cell r="M153" t="str">
            <v>Narzędzie 30 Poprawa kompetencji cyfrowych świadczeniodawców i świadczeniobiorców [C]</v>
          </cell>
        </row>
        <row r="154">
          <cell r="K154" t="str">
            <v>Narzędzie 31</v>
          </cell>
          <cell r="M154" t="str">
            <v>Narzędzie 31 Wsparcie rozwoju prac B+R+I w obszarze zdrowia {C i R]</v>
          </cell>
        </row>
        <row r="155">
          <cell r="K155" t="str">
            <v>Narzędzie 32</v>
          </cell>
          <cell r="M155" t="str">
            <v>Narzędzie 32 Realizacja programów rozwojowych dla uczelni medycznych uczestniczących w procesie praktycznego kształcenia studentów, w tym tworzenie centrów symulacji medycznej [C]</v>
          </cell>
        </row>
        <row r="156">
          <cell r="K156" t="str">
            <v>Narzędzie 33</v>
          </cell>
          <cell r="M156" t="str">
            <v>Narzędzie 33 Realizacja programów rozwojowych dla uczelni medycznych uczestniczących w procesie kształcenia pielęgniarek i położnych ukierunkowanych na zwiększenie liczby absolwentów ww. kierunków [C]</v>
          </cell>
        </row>
        <row r="157">
          <cell r="K157" t="str">
            <v>Narzędzie 34</v>
          </cell>
          <cell r="M157" t="str">
            <v>Narzędzie 34 Kształcenie specjalizacyjne lekarzy w dziedzinach istotnych z punktu widzenia potrzeb epidemiologiczno-demograficznych kraju [C]</v>
          </cell>
        </row>
        <row r="158">
          <cell r="K158" t="str">
            <v>Narzędzie 35</v>
          </cell>
          <cell r="M158" t="str">
            <v>Narzędzie 35 Kształcenie podyplomowe lekarzy realizowane w innych formach niż specjalizacje w obszarach istotnych z punktu widzenia potrzeb epidemiologiczno-demograficznych krju, ze szczególnym uwzględnieniem lekarzy współpracujących z placówkami podstawo</v>
          </cell>
        </row>
        <row r="159">
          <cell r="K159" t="str">
            <v>Narzędzie 36</v>
          </cell>
          <cell r="M159" t="str">
            <v>Narzędzie 36 Kształcenie podyplomowe pielęgniarek i położnych w obszarach związanych z potrzebami epidemiologiczno-demograficznymi [C]</v>
          </cell>
        </row>
        <row r="160">
          <cell r="K160" t="str">
            <v>Narzędzie 37</v>
          </cell>
          <cell r="M160" t="str">
            <v>Narzędzie 37 Doskonalenie zawodowe pracowników innych zawodów istotnych z punktu widzenia funkcjonowania systemu ochrony zdrowia w obszarach istotnych dla zaspokojenia potrzeb epidemiologiczno-demograficznych [C]</v>
          </cell>
        </row>
      </sheetData>
      <sheetData sheetId="1">
        <row r="57">
          <cell r="M57" t="str">
            <v>dolnośląskie</v>
          </cell>
        </row>
        <row r="58">
          <cell r="M58" t="str">
            <v>kujawsko-pomorskie</v>
          </cell>
          <cell r="N58" t="str">
            <v>EFRR</v>
          </cell>
        </row>
        <row r="59">
          <cell r="M59" t="str">
            <v>lubelskie</v>
          </cell>
          <cell r="N59" t="str">
            <v>EFS</v>
          </cell>
        </row>
        <row r="60">
          <cell r="M60" t="str">
            <v>lubuskie</v>
          </cell>
        </row>
        <row r="61">
          <cell r="M61" t="str">
            <v>łódzkie</v>
          </cell>
        </row>
        <row r="62">
          <cell r="M62" t="str">
            <v>małopolskie</v>
          </cell>
        </row>
        <row r="63">
          <cell r="M63" t="str">
            <v>mazowieckie</v>
          </cell>
        </row>
        <row r="64">
          <cell r="M64" t="str">
            <v>opolskie</v>
          </cell>
        </row>
        <row r="65">
          <cell r="M65" t="str">
            <v>podkarpackie</v>
          </cell>
        </row>
        <row r="66">
          <cell r="M66" t="str">
            <v>podlaskie</v>
          </cell>
        </row>
        <row r="67">
          <cell r="M67" t="str">
            <v>pomorskie</v>
          </cell>
        </row>
        <row r="68">
          <cell r="M68" t="str">
            <v>ślaskie</v>
          </cell>
        </row>
        <row r="69">
          <cell r="M69" t="str">
            <v>świętokrzyskie</v>
          </cell>
        </row>
        <row r="70">
          <cell r="M70" t="str">
            <v>warmińsko-mazurskie</v>
          </cell>
        </row>
        <row r="71">
          <cell r="M71" t="str">
            <v>wielkopolskie</v>
          </cell>
        </row>
        <row r="72">
          <cell r="M72" t="str">
            <v>zachodniopomorskie</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Kryteria "/>
      <sheetName val="RPZ"/>
      <sheetName val="Projekt pozakonkursowy"/>
      <sheetName val="Planowane działania"/>
      <sheetName val="ZAŁ. 1"/>
    </sheetNames>
    <sheetDataSet>
      <sheetData sheetId="0">
        <row r="99">
          <cell r="K99" t="str">
            <v>Program Operacyjny Wiedza, Edukacja, Rozwój</v>
          </cell>
        </row>
        <row r="100">
          <cell r="K100" t="str">
            <v>Program Operacyjny Infrastruktura i Środowisko na lata 2014 - 2020</v>
          </cell>
        </row>
        <row r="101">
          <cell r="K101" t="str">
            <v>Regionalny Program Operacyjny Województwa Dolnośląskiego na lata 2014 - 2020</v>
          </cell>
        </row>
        <row r="102">
          <cell r="K102" t="str">
            <v>Regionalny Program Operacyjny Województwa Kujawsko-Pomorskiego na lata 2014 - 2020</v>
          </cell>
        </row>
        <row r="103">
          <cell r="K103" t="str">
            <v>Regionalny Program Operacyjny Województwa Lubelskiego na lata 2014 - 2020</v>
          </cell>
        </row>
        <row r="104">
          <cell r="K104" t="str">
            <v>Regionalny Program Operacyjny Województwa Lubuskiego na lata 2014 - 2020</v>
          </cell>
        </row>
        <row r="105">
          <cell r="K105" t="str">
            <v>Regionalny Program Operacyjny Województwa Łódzkiego na lata 2014 - 2020</v>
          </cell>
        </row>
        <row r="106">
          <cell r="K106" t="str">
            <v>Regionalny Program Operacyjny Województwa Małopolskiego na lata 2014 - 2020</v>
          </cell>
          <cell r="N106" t="str">
            <v>PI 2c</v>
          </cell>
        </row>
        <row r="107">
          <cell r="K107" t="str">
            <v>Regionalny Program Operacyjny Województwa Mazowieckiego na lata 2014 - 2020</v>
          </cell>
          <cell r="N107" t="str">
            <v>PI 8vi</v>
          </cell>
        </row>
        <row r="108">
          <cell r="K108" t="str">
            <v>Regionalny Program Operacyjny Województwa Opolskiego na lata 2014 - 2020</v>
          </cell>
          <cell r="N108" t="str">
            <v>PI 9a</v>
          </cell>
        </row>
        <row r="109">
          <cell r="K109" t="str">
            <v>Regionalny Program Operacyjny Województwa Podkarpackiego na lata 2014 - 2020</v>
          </cell>
          <cell r="N109" t="str">
            <v>PI 9iv</v>
          </cell>
        </row>
        <row r="110">
          <cell r="K110" t="str">
            <v>Regionalny Program Operacyjny Województwa Podlaskiego na lata 2014 - 2020</v>
          </cell>
          <cell r="N110" t="str">
            <v>PI 10ii</v>
          </cell>
        </row>
        <row r="111">
          <cell r="K111" t="str">
            <v>Regionalny Program Operacyjny Województwa Pomorskiego na lata 2014 - 2020</v>
          </cell>
          <cell r="N111" t="str">
            <v>PI 10iii</v>
          </cell>
        </row>
        <row r="112">
          <cell r="K112" t="str">
            <v>Regionalny Program Operacyjny Województwa Śląskiego na lata 2014 - 2020</v>
          </cell>
        </row>
        <row r="113">
          <cell r="K113" t="str">
            <v>Regionalny Program Operacyjny Województwa Świętokrzyskiego na lata 2014 - 2020</v>
          </cell>
        </row>
        <row r="114">
          <cell r="K114" t="str">
            <v>Regionalny Program Operacyjny Województwa Warmińsko-Mazurskiego na lata 2014 - 2020</v>
          </cell>
        </row>
        <row r="115">
          <cell r="K115" t="str">
            <v>Regionalny Program Operacyjny Województwa Wielkopolskiego na lata 2014 - 2020</v>
          </cell>
        </row>
        <row r="116">
          <cell r="K116" t="str">
            <v>Regionalny Program Operacyjny Województwa Zachodniopomorskiego na lata 2014 - 2020</v>
          </cell>
        </row>
        <row r="119">
          <cell r="K119" t="str">
            <v>CT2 Zwiększenie dostępności, stopnia wykorzystania i jakości technologii informacyjno-komunikacyjnych</v>
          </cell>
        </row>
        <row r="120">
          <cell r="K120" t="str">
            <v>CT8 Promowanie trwałego i wysokiej jakości zatrudnienia oraz wsparcie mobilności pracowników</v>
          </cell>
        </row>
        <row r="121">
          <cell r="K121" t="str">
            <v>CT9 Promowanie włączenia społecznego, walka z ubóstwem i wszelką dyskryminacją</v>
          </cell>
        </row>
        <row r="122">
          <cell r="K122" t="str">
            <v>CT 10 Inwestowanie w kształcenie, szkolenie oraz szkolenie zawodowe na rzecz zdobywania umiejętności i uczenia się przez całe życie</v>
          </cell>
        </row>
        <row r="124">
          <cell r="K124" t="str">
            <v>Narzędzie 1</v>
          </cell>
        </row>
        <row r="125">
          <cell r="K125" t="str">
            <v>Narzędzie 2</v>
          </cell>
        </row>
        <row r="126">
          <cell r="K126" t="str">
            <v>Narzędzie 3</v>
          </cell>
        </row>
        <row r="127">
          <cell r="K127" t="str">
            <v>Narzędzie 4</v>
          </cell>
        </row>
        <row r="128">
          <cell r="K128" t="str">
            <v>Narzędzie 5</v>
          </cell>
        </row>
        <row r="129">
          <cell r="K129" t="str">
            <v>Narzędzie 6</v>
          </cell>
        </row>
        <row r="130">
          <cell r="K130" t="str">
            <v>Narzędzie 7</v>
          </cell>
        </row>
        <row r="131">
          <cell r="K131" t="str">
            <v>Narzędzie 8</v>
          </cell>
        </row>
        <row r="132">
          <cell r="K132" t="str">
            <v>Narzędzie 9</v>
          </cell>
        </row>
        <row r="133">
          <cell r="K133" t="str">
            <v>Narzędzie 10</v>
          </cell>
        </row>
        <row r="134">
          <cell r="K134" t="str">
            <v>Narzędzie 11</v>
          </cell>
        </row>
        <row r="135">
          <cell r="K135" t="str">
            <v>Narzędzie 12</v>
          </cell>
        </row>
        <row r="136">
          <cell r="K136" t="str">
            <v>Narzędzie 13</v>
          </cell>
        </row>
        <row r="137">
          <cell r="K137" t="str">
            <v>Narzędzie 14</v>
          </cell>
        </row>
        <row r="138">
          <cell r="K138" t="str">
            <v>Narzędzie 15</v>
          </cell>
        </row>
        <row r="139">
          <cell r="K139" t="str">
            <v>Narzędzie 16</v>
          </cell>
        </row>
        <row r="140">
          <cell r="K140" t="str">
            <v>Narzędzie 17</v>
          </cell>
        </row>
        <row r="141">
          <cell r="K141" t="str">
            <v>Narzędzie 18</v>
          </cell>
        </row>
        <row r="142">
          <cell r="K142" t="str">
            <v>Narzędzie 19</v>
          </cell>
        </row>
        <row r="143">
          <cell r="K143" t="str">
            <v>Narzędzie 20</v>
          </cell>
        </row>
        <row r="144">
          <cell r="K144" t="str">
            <v>Narzędzie 21</v>
          </cell>
        </row>
        <row r="145">
          <cell r="K145" t="str">
            <v>Narzędzie 22</v>
          </cell>
        </row>
        <row r="146">
          <cell r="K146" t="str">
            <v>Narzędzie 23</v>
          </cell>
        </row>
        <row r="147">
          <cell r="K147" t="str">
            <v>Narzędzie 24</v>
          </cell>
        </row>
        <row r="148">
          <cell r="K148" t="str">
            <v>Narzędzie 25</v>
          </cell>
        </row>
        <row r="149">
          <cell r="K149" t="str">
            <v>Narzędzie 26</v>
          </cell>
        </row>
        <row r="150">
          <cell r="K150" t="str">
            <v>Narzędzie 27</v>
          </cell>
        </row>
        <row r="151">
          <cell r="K151" t="str">
            <v>Narzędzie 28</v>
          </cell>
        </row>
        <row r="152">
          <cell r="K152" t="str">
            <v>Narzędzie 29</v>
          </cell>
        </row>
        <row r="153">
          <cell r="K153" t="str">
            <v>Narzędzie 30</v>
          </cell>
        </row>
        <row r="154">
          <cell r="K154" t="str">
            <v>Narzędzie 31</v>
          </cell>
        </row>
        <row r="155">
          <cell r="K155" t="str">
            <v>Narzędzie 32</v>
          </cell>
        </row>
        <row r="156">
          <cell r="K156" t="str">
            <v>Narzędzie 33</v>
          </cell>
        </row>
        <row r="157">
          <cell r="K157" t="str">
            <v>Narzędzie 34</v>
          </cell>
        </row>
        <row r="158">
          <cell r="K158" t="str">
            <v>Narzędzie 35</v>
          </cell>
        </row>
        <row r="159">
          <cell r="K159" t="str">
            <v>Narzędzie 36</v>
          </cell>
        </row>
        <row r="160">
          <cell r="K160" t="str">
            <v>Narzędzie 37</v>
          </cell>
        </row>
      </sheetData>
      <sheetData sheetId="1">
        <row r="57">
          <cell r="M57" t="str">
            <v>dolnośląskie</v>
          </cell>
        </row>
      </sheetData>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 Planie działań"/>
      <sheetName val="PI 2.c"/>
      <sheetName val="PI 8vi"/>
      <sheetName val="PI 9a"/>
      <sheetName val="PI 9iv"/>
      <sheetName val="PI 10ii"/>
      <sheetName val="PI 10iii"/>
      <sheetName val="Tab. wskaźników i finansowa"/>
      <sheetName val="załącznik nr 1"/>
      <sheetName val="słowni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v>2015</v>
          </cell>
          <cell r="D2" t="str">
            <v>styczeń</v>
          </cell>
          <cell r="W2" t="str">
            <v>Wiedza Edukacja Rozwój</v>
          </cell>
        </row>
        <row r="3">
          <cell r="B3">
            <v>2016</v>
          </cell>
          <cell r="D3" t="str">
            <v>luty</v>
          </cell>
          <cell r="W3" t="str">
            <v xml:space="preserve">Infrastruktura i Środowisko </v>
          </cell>
        </row>
        <row r="4">
          <cell r="B4">
            <v>2017</v>
          </cell>
          <cell r="D4" t="str">
            <v>marzec</v>
          </cell>
          <cell r="W4" t="str">
            <v>Województwa Dolnośląskiego</v>
          </cell>
        </row>
        <row r="5">
          <cell r="B5">
            <v>2018</v>
          </cell>
          <cell r="D5" t="str">
            <v>kwiecień</v>
          </cell>
          <cell r="W5" t="str">
            <v>Województwa Kujawsko - Pomorskiego</v>
          </cell>
        </row>
        <row r="6">
          <cell r="B6">
            <v>2019</v>
          </cell>
          <cell r="D6" t="str">
            <v>maj</v>
          </cell>
          <cell r="W6" t="str">
            <v>Województwa Lubelskiego</v>
          </cell>
        </row>
        <row r="7">
          <cell r="B7">
            <v>2020</v>
          </cell>
          <cell r="D7" t="str">
            <v>czerwiec</v>
          </cell>
          <cell r="W7" t="str">
            <v>Województwa Lubuskiego</v>
          </cell>
        </row>
        <row r="8">
          <cell r="B8">
            <v>2021</v>
          </cell>
          <cell r="D8" t="str">
            <v>lipiec</v>
          </cell>
          <cell r="W8" t="str">
            <v>Województwa Łódzkiego</v>
          </cell>
        </row>
        <row r="9">
          <cell r="B9">
            <v>2022</v>
          </cell>
          <cell r="D9" t="str">
            <v>sierpień</v>
          </cell>
          <cell r="W9" t="str">
            <v>Województwa Małopolskiego</v>
          </cell>
        </row>
        <row r="10">
          <cell r="B10">
            <v>2023</v>
          </cell>
          <cell r="D10" t="str">
            <v>wrzesień</v>
          </cell>
          <cell r="W10" t="str">
            <v>Województwa Mazowieckiego</v>
          </cell>
        </row>
        <row r="11">
          <cell r="D11" t="str">
            <v>październik</v>
          </cell>
          <cell r="W11" t="str">
            <v>Województwa Opolskiego</v>
          </cell>
        </row>
        <row r="12">
          <cell r="D12" t="str">
            <v>listopad</v>
          </cell>
          <cell r="W12" t="str">
            <v>Województwa Podkarpackiego</v>
          </cell>
        </row>
        <row r="13">
          <cell r="D13" t="str">
            <v>grudzień</v>
          </cell>
          <cell r="W13" t="str">
            <v>Województwa Podlaskiego</v>
          </cell>
        </row>
        <row r="14">
          <cell r="D14" t="str">
            <v>kwartał 1</v>
          </cell>
          <cell r="W14" t="str">
            <v>Województwa Pomorskiego</v>
          </cell>
        </row>
        <row r="15">
          <cell r="D15" t="str">
            <v>kwartał 2</v>
          </cell>
          <cell r="W15" t="str">
            <v>Województwa Śląskiego</v>
          </cell>
        </row>
        <row r="16">
          <cell r="D16" t="str">
            <v>kwartał 3</v>
          </cell>
          <cell r="W16" t="str">
            <v>Województwa Świętokrzyskiego</v>
          </cell>
        </row>
        <row r="17">
          <cell r="D17" t="str">
            <v>kwartał 4</v>
          </cell>
          <cell r="W17" t="str">
            <v>Województwa Warmińsko - Mazurskiego</v>
          </cell>
        </row>
        <row r="18">
          <cell r="W18" t="str">
            <v>Województwa Wielkopolskiego</v>
          </cell>
        </row>
        <row r="19">
          <cell r="W19" t="str">
            <v>Województwa Zachodniopomorskiego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onkurs"/>
      <sheetName val=" Kryteria horyzontalne"/>
      <sheetName val="Kryteria dla 9.1 dodat.formalne"/>
      <sheetName val="Kryteria dla 9.1 meryt. I stop."/>
      <sheetName val="Kryteria dla 9.1 nowe SOR"/>
      <sheetName val="Kryteria dla 9.1 nowe CU"/>
      <sheetName val="Kryteria dla 9.1 lądowiska"/>
      <sheetName val="Kryteria dla 9.1 LPR"/>
      <sheetName val="RPZ"/>
      <sheetName val="Projekty pozakonkursowe"/>
      <sheetName val="POIiŚ.9.P.1"/>
      <sheetName val="POIiŚ.9.P.2"/>
      <sheetName val="POIiŚ.9.P.3"/>
      <sheetName val="POIiŚ.9.P.8"/>
      <sheetName val="POIiŚ.9.P.12"/>
      <sheetName val="POIiŚ.9.P.13"/>
      <sheetName val="POIiŚ.9.P.14"/>
      <sheetName val="POIiŚ.9.P.16"/>
      <sheetName val="POIiŚ.9.P.18"/>
      <sheetName val="POIiŚ.9.P.19"/>
      <sheetName val="POIiŚ.9.P.34"/>
      <sheetName val="POIiŚ.9.P.35"/>
      <sheetName val="POIiŚ.9.P.36"/>
      <sheetName val="POIiŚ.9.P.38"/>
      <sheetName val="POIiŚ.9.P.41"/>
      <sheetName val="POIiŚ.9.P.50"/>
      <sheetName val="POIiŚ.9.P.51"/>
      <sheetName val="POIiŚ.9.P.52"/>
      <sheetName val="POIiŚ.9.P.53"/>
      <sheetName val="POIiŚ.9.P.54"/>
      <sheetName val="POIiŚ.9.P.55"/>
      <sheetName val="POIiŚ.9.P.56"/>
      <sheetName val="POIiŚ.9.P.57"/>
      <sheetName val="POIiŚ.9.P.58"/>
      <sheetName val="Planowane działan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9.1 nowe CU"/>
      <sheetName val="POIiŚ.9.P.57"/>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je ogólne"/>
      <sheetName val="Kryteria horyzontalne"/>
      <sheetName val="Kryteria dla 9.1 dodat.formalne"/>
      <sheetName val="Kryteria dla 9.1 meryt. I stop."/>
      <sheetName val="Kryteria dla 9.1 nowe SOR"/>
      <sheetName val="POIiŚ.9.P.96"/>
      <sheetName val="Planowane działania"/>
      <sheetName val="ZAŁ. 1"/>
    </sheetNames>
    <sheetDataSet>
      <sheetData sheetId="0"/>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LOWNIKI"/>
      <sheetName val="FORMULARZ"/>
    </sheetNames>
    <sheetDataSet>
      <sheetData sheetId="0">
        <row r="2">
          <cell r="E2" t="str">
            <v>aleksandrowski</v>
          </cell>
          <cell r="F2" t="str">
            <v>04 01</v>
          </cell>
        </row>
        <row r="3">
          <cell r="E3" t="str">
            <v>augustowski</v>
          </cell>
          <cell r="F3" t="str">
            <v>20 01</v>
          </cell>
        </row>
        <row r="4">
          <cell r="E4" t="str">
            <v>bartoszycki</v>
          </cell>
          <cell r="F4" t="str">
            <v>28 01</v>
          </cell>
        </row>
        <row r="5">
          <cell r="E5" t="str">
            <v>bełchatowski</v>
          </cell>
          <cell r="F5" t="str">
            <v>10 01</v>
          </cell>
        </row>
        <row r="6">
          <cell r="E6" t="str">
            <v>będziński</v>
          </cell>
          <cell r="F6" t="str">
            <v>24 01</v>
          </cell>
        </row>
        <row r="7">
          <cell r="E7" t="str">
            <v>bialski</v>
          </cell>
          <cell r="F7" t="str">
            <v>06 01</v>
          </cell>
        </row>
        <row r="8">
          <cell r="E8" t="str">
            <v>m. Biała Podlaska</v>
          </cell>
          <cell r="F8" t="str">
            <v>06 61</v>
          </cell>
        </row>
        <row r="9">
          <cell r="E9" t="str">
            <v>białobrzeski</v>
          </cell>
          <cell r="F9" t="str">
            <v>14 01</v>
          </cell>
        </row>
        <row r="10">
          <cell r="E10" t="str">
            <v>białogardzki</v>
          </cell>
          <cell r="F10" t="str">
            <v>32 01</v>
          </cell>
        </row>
        <row r="11">
          <cell r="E11" t="str">
            <v>białostocki</v>
          </cell>
          <cell r="F11" t="str">
            <v>20 02</v>
          </cell>
        </row>
        <row r="12">
          <cell r="E12" t="str">
            <v>m. Białystok</v>
          </cell>
          <cell r="F12" t="str">
            <v>20 61</v>
          </cell>
        </row>
        <row r="13">
          <cell r="E13" t="str">
            <v>bielski (podlaski)</v>
          </cell>
          <cell r="F13" t="str">
            <v>20 03</v>
          </cell>
        </row>
        <row r="14">
          <cell r="E14" t="str">
            <v>bielski (śląski)</v>
          </cell>
          <cell r="F14" t="str">
            <v>24 02</v>
          </cell>
        </row>
        <row r="15">
          <cell r="E15" t="str">
            <v>m. Bielsko-Biała</v>
          </cell>
          <cell r="F15" t="str">
            <v>24 61</v>
          </cell>
        </row>
        <row r="16">
          <cell r="E16" t="str">
            <v>bieszczadzki</v>
          </cell>
          <cell r="F16" t="str">
            <v>18 01</v>
          </cell>
        </row>
        <row r="17">
          <cell r="E17" t="str">
            <v>biłgorajski</v>
          </cell>
          <cell r="F17" t="str">
            <v>06 02</v>
          </cell>
        </row>
        <row r="18">
          <cell r="E18" t="str">
            <v>bocheński</v>
          </cell>
          <cell r="F18" t="str">
            <v>12 01</v>
          </cell>
        </row>
        <row r="19">
          <cell r="E19" t="str">
            <v>bolesławiecki</v>
          </cell>
          <cell r="F19" t="str">
            <v>02 01</v>
          </cell>
        </row>
        <row r="20">
          <cell r="E20" t="str">
            <v>braniewski</v>
          </cell>
          <cell r="F20" t="str">
            <v>28 02</v>
          </cell>
        </row>
        <row r="21">
          <cell r="E21" t="str">
            <v>brodnicki</v>
          </cell>
          <cell r="F21" t="str">
            <v>04 02</v>
          </cell>
        </row>
        <row r="22">
          <cell r="E22" t="str">
            <v>brzeski (małopolski)</v>
          </cell>
          <cell r="F22" t="str">
            <v>12 02</v>
          </cell>
        </row>
        <row r="23">
          <cell r="E23" t="str">
            <v>brzeski (opolski)</v>
          </cell>
          <cell r="F23" t="str">
            <v>16 01</v>
          </cell>
        </row>
        <row r="24">
          <cell r="E24" t="str">
            <v>brzeziński</v>
          </cell>
          <cell r="F24" t="str">
            <v>10 21</v>
          </cell>
        </row>
        <row r="25">
          <cell r="E25" t="str">
            <v>brzozowski</v>
          </cell>
          <cell r="F25" t="str">
            <v>18 02</v>
          </cell>
        </row>
        <row r="26">
          <cell r="E26" t="str">
            <v>buski</v>
          </cell>
          <cell r="F26" t="str">
            <v>26 01</v>
          </cell>
        </row>
        <row r="27">
          <cell r="E27" t="str">
            <v>bydgoski</v>
          </cell>
          <cell r="F27" t="str">
            <v>04 03</v>
          </cell>
        </row>
        <row r="28">
          <cell r="E28" t="str">
            <v>m. Bydgoszcz</v>
          </cell>
          <cell r="F28" t="str">
            <v>04 61</v>
          </cell>
        </row>
        <row r="29">
          <cell r="E29" t="str">
            <v>m. Bytom</v>
          </cell>
          <cell r="F29" t="str">
            <v>24 62</v>
          </cell>
        </row>
        <row r="30">
          <cell r="E30" t="str">
            <v>bytowski</v>
          </cell>
          <cell r="F30" t="str">
            <v>22 01</v>
          </cell>
        </row>
        <row r="31">
          <cell r="E31" t="str">
            <v>m. Chełm</v>
          </cell>
          <cell r="F31" t="str">
            <v>06 62</v>
          </cell>
        </row>
        <row r="32">
          <cell r="E32" t="str">
            <v>chełmiński</v>
          </cell>
          <cell r="F32" t="str">
            <v>04 04</v>
          </cell>
        </row>
        <row r="33">
          <cell r="E33" t="str">
            <v>chełmski</v>
          </cell>
          <cell r="F33" t="str">
            <v>06 03</v>
          </cell>
        </row>
        <row r="34">
          <cell r="E34" t="str">
            <v>chodzieski</v>
          </cell>
          <cell r="F34" t="str">
            <v>30 01</v>
          </cell>
        </row>
        <row r="35">
          <cell r="E35" t="str">
            <v>chojnicki</v>
          </cell>
          <cell r="F35" t="str">
            <v>22 02</v>
          </cell>
        </row>
        <row r="36">
          <cell r="E36" t="str">
            <v>m. Chorzów</v>
          </cell>
          <cell r="F36" t="str">
            <v>24 63</v>
          </cell>
        </row>
        <row r="37">
          <cell r="E37" t="str">
            <v>choszczeński</v>
          </cell>
          <cell r="F37" t="str">
            <v>32 02</v>
          </cell>
        </row>
        <row r="38">
          <cell r="E38" t="str">
            <v>chrzanowski</v>
          </cell>
          <cell r="F38" t="str">
            <v>12 03</v>
          </cell>
        </row>
        <row r="39">
          <cell r="E39" t="str">
            <v>ciechanowski</v>
          </cell>
          <cell r="F39" t="str">
            <v>14 02</v>
          </cell>
        </row>
        <row r="40">
          <cell r="E40" t="str">
            <v>cieszyński</v>
          </cell>
          <cell r="F40" t="str">
            <v>24 03</v>
          </cell>
        </row>
        <row r="41">
          <cell r="E41" t="str">
            <v>czarnkowsko-trzcianecki</v>
          </cell>
          <cell r="F41" t="str">
            <v>30 02</v>
          </cell>
        </row>
        <row r="42">
          <cell r="E42" t="str">
            <v>m. Częstochowa</v>
          </cell>
          <cell r="F42" t="str">
            <v>24 64</v>
          </cell>
        </row>
        <row r="43">
          <cell r="E43" t="str">
            <v>częstochowski</v>
          </cell>
          <cell r="F43" t="str">
            <v>24 04</v>
          </cell>
        </row>
        <row r="44">
          <cell r="E44" t="str">
            <v>człuchowski</v>
          </cell>
          <cell r="F44" t="str">
            <v>22 03</v>
          </cell>
        </row>
        <row r="45">
          <cell r="E45" t="str">
            <v>m. Dąbrowa Górnicza</v>
          </cell>
          <cell r="F45" t="str">
            <v>24 65</v>
          </cell>
        </row>
        <row r="46">
          <cell r="E46" t="str">
            <v>dąbrowski</v>
          </cell>
          <cell r="F46" t="str">
            <v>12 04</v>
          </cell>
        </row>
        <row r="47">
          <cell r="E47" t="str">
            <v>dębicki</v>
          </cell>
          <cell r="F47" t="str">
            <v>18 03</v>
          </cell>
        </row>
        <row r="48">
          <cell r="E48" t="str">
            <v>drawski</v>
          </cell>
          <cell r="F48" t="str">
            <v>32 03</v>
          </cell>
        </row>
        <row r="49">
          <cell r="E49" t="str">
            <v>działdowski</v>
          </cell>
          <cell r="F49" t="str">
            <v>28 03</v>
          </cell>
        </row>
        <row r="50">
          <cell r="E50" t="str">
            <v>dzierżoniowski</v>
          </cell>
          <cell r="F50" t="str">
            <v>02 02</v>
          </cell>
        </row>
        <row r="51">
          <cell r="E51" t="str">
            <v>m. Elbląg</v>
          </cell>
          <cell r="F51" t="str">
            <v>28 61</v>
          </cell>
        </row>
        <row r="52">
          <cell r="E52" t="str">
            <v>elbląski</v>
          </cell>
          <cell r="F52" t="str">
            <v>28 04</v>
          </cell>
        </row>
        <row r="53">
          <cell r="E53" t="str">
            <v>ełcki</v>
          </cell>
          <cell r="F53" t="str">
            <v>28 05</v>
          </cell>
        </row>
        <row r="54">
          <cell r="E54" t="str">
            <v>garwoliński</v>
          </cell>
          <cell r="F54" t="str">
            <v>14 03</v>
          </cell>
        </row>
        <row r="55">
          <cell r="E55" t="str">
            <v>m. Gdańsk</v>
          </cell>
          <cell r="F55" t="str">
            <v>22 61</v>
          </cell>
        </row>
        <row r="56">
          <cell r="E56" t="str">
            <v>gdański</v>
          </cell>
          <cell r="F56" t="str">
            <v>22 04</v>
          </cell>
        </row>
        <row r="57">
          <cell r="E57" t="str">
            <v>m. Gdynia</v>
          </cell>
          <cell r="F57" t="str">
            <v>22 62</v>
          </cell>
        </row>
        <row r="58">
          <cell r="E58" t="str">
            <v>giżycki</v>
          </cell>
          <cell r="F58" t="str">
            <v>28 06</v>
          </cell>
        </row>
        <row r="59">
          <cell r="E59" t="str">
            <v>m. Gliwice</v>
          </cell>
          <cell r="F59" t="str">
            <v>24 66</v>
          </cell>
        </row>
        <row r="60">
          <cell r="E60" t="str">
            <v>gliwicki</v>
          </cell>
          <cell r="F60" t="str">
            <v>24 05</v>
          </cell>
        </row>
        <row r="61">
          <cell r="E61" t="str">
            <v>głogowski</v>
          </cell>
          <cell r="F61" t="str">
            <v>02 03</v>
          </cell>
        </row>
        <row r="62">
          <cell r="E62" t="str">
            <v>głubczycki</v>
          </cell>
          <cell r="F62" t="str">
            <v>16 02</v>
          </cell>
        </row>
        <row r="63">
          <cell r="E63" t="str">
            <v>gnieźnieński</v>
          </cell>
          <cell r="F63" t="str">
            <v>30 03</v>
          </cell>
        </row>
        <row r="64">
          <cell r="E64" t="str">
            <v>goleniowski</v>
          </cell>
          <cell r="F64" t="str">
            <v>32 04</v>
          </cell>
        </row>
        <row r="65">
          <cell r="E65" t="str">
            <v>golubsko-dobrzyński</v>
          </cell>
          <cell r="F65" t="str">
            <v>04 05</v>
          </cell>
        </row>
        <row r="66">
          <cell r="E66" t="str">
            <v>gołdapski</v>
          </cell>
          <cell r="F66" t="str">
            <v>28 18</v>
          </cell>
        </row>
        <row r="67">
          <cell r="E67" t="str">
            <v>gorlicki</v>
          </cell>
          <cell r="F67" t="str">
            <v>12 05</v>
          </cell>
        </row>
        <row r="68">
          <cell r="E68" t="str">
            <v>gorzowski</v>
          </cell>
          <cell r="F68" t="str">
            <v>08 01</v>
          </cell>
        </row>
        <row r="69">
          <cell r="E69" t="str">
            <v>m. Gorzów Wielkopolski</v>
          </cell>
          <cell r="F69" t="str">
            <v>08 61</v>
          </cell>
        </row>
        <row r="70">
          <cell r="E70" t="str">
            <v>gostyniński</v>
          </cell>
          <cell r="F70" t="str">
            <v>14 04</v>
          </cell>
        </row>
        <row r="71">
          <cell r="E71" t="str">
            <v>gostyński</v>
          </cell>
          <cell r="F71" t="str">
            <v>30 04</v>
          </cell>
        </row>
        <row r="72">
          <cell r="E72" t="str">
            <v>górowski</v>
          </cell>
          <cell r="F72" t="str">
            <v>02 04</v>
          </cell>
        </row>
        <row r="73">
          <cell r="E73" t="str">
            <v>grajewski</v>
          </cell>
          <cell r="F73" t="str">
            <v>20 04</v>
          </cell>
        </row>
        <row r="74">
          <cell r="E74" t="str">
            <v>grodziski (mazowiecki)</v>
          </cell>
          <cell r="F74" t="str">
            <v>14 05</v>
          </cell>
        </row>
        <row r="75">
          <cell r="E75" t="str">
            <v>grodziski (wielkopolski)</v>
          </cell>
          <cell r="F75" t="str">
            <v>30 05</v>
          </cell>
        </row>
        <row r="76">
          <cell r="E76" t="str">
            <v>grójecki</v>
          </cell>
          <cell r="F76" t="str">
            <v>14 06</v>
          </cell>
        </row>
        <row r="77">
          <cell r="E77" t="str">
            <v>m. Grudziądz</v>
          </cell>
          <cell r="F77" t="str">
            <v>04 62</v>
          </cell>
        </row>
        <row r="78">
          <cell r="E78" t="str">
            <v>grudziądzki</v>
          </cell>
          <cell r="F78" t="str">
            <v>04 06</v>
          </cell>
        </row>
        <row r="79">
          <cell r="E79" t="str">
            <v>gryficki</v>
          </cell>
          <cell r="F79" t="str">
            <v>32 05</v>
          </cell>
        </row>
        <row r="80">
          <cell r="E80" t="str">
            <v>gryfiński</v>
          </cell>
          <cell r="F80" t="str">
            <v>32 06</v>
          </cell>
        </row>
        <row r="81">
          <cell r="E81" t="str">
            <v>hajnowski</v>
          </cell>
          <cell r="F81" t="str">
            <v>20 05</v>
          </cell>
        </row>
        <row r="82">
          <cell r="E82" t="str">
            <v>hrubieszowski</v>
          </cell>
          <cell r="F82" t="str">
            <v>06 04</v>
          </cell>
        </row>
        <row r="83">
          <cell r="E83" t="str">
            <v>iławski</v>
          </cell>
          <cell r="F83" t="str">
            <v>28 07</v>
          </cell>
        </row>
        <row r="84">
          <cell r="E84" t="str">
            <v>inowrocławski</v>
          </cell>
          <cell r="F84" t="str">
            <v>04 07</v>
          </cell>
        </row>
        <row r="85">
          <cell r="E85" t="str">
            <v>janowski</v>
          </cell>
          <cell r="F85" t="str">
            <v>06 05</v>
          </cell>
        </row>
        <row r="86">
          <cell r="E86" t="str">
            <v>jarociński</v>
          </cell>
          <cell r="F86" t="str">
            <v>30 06</v>
          </cell>
        </row>
        <row r="87">
          <cell r="E87" t="str">
            <v>jarosławski</v>
          </cell>
          <cell r="F87" t="str">
            <v>18 04</v>
          </cell>
        </row>
        <row r="88">
          <cell r="E88" t="str">
            <v>jasielski</v>
          </cell>
          <cell r="F88" t="str">
            <v>18 05</v>
          </cell>
        </row>
        <row r="89">
          <cell r="E89" t="str">
            <v>m. Jastrzębie-Zdrój</v>
          </cell>
          <cell r="F89" t="str">
            <v>24 67</v>
          </cell>
        </row>
        <row r="90">
          <cell r="E90" t="str">
            <v>jaworski</v>
          </cell>
          <cell r="F90" t="str">
            <v>02 05</v>
          </cell>
        </row>
        <row r="91">
          <cell r="E91" t="str">
            <v>m. Jaworzno</v>
          </cell>
          <cell r="F91" t="str">
            <v>24 68</v>
          </cell>
        </row>
        <row r="92">
          <cell r="E92" t="str">
            <v>m. Jelenia Góra</v>
          </cell>
          <cell r="F92" t="str">
            <v>02 61</v>
          </cell>
        </row>
        <row r="93">
          <cell r="E93" t="str">
            <v>jeleniogórski</v>
          </cell>
          <cell r="F93" t="str">
            <v>02 06</v>
          </cell>
        </row>
        <row r="94">
          <cell r="E94" t="str">
            <v>jędrzejowski</v>
          </cell>
          <cell r="F94" t="str">
            <v>26 02</v>
          </cell>
        </row>
        <row r="95">
          <cell r="E95" t="str">
            <v>kaliski</v>
          </cell>
          <cell r="F95" t="str">
            <v>30 07</v>
          </cell>
        </row>
        <row r="96">
          <cell r="E96" t="str">
            <v>m. Kalisz</v>
          </cell>
          <cell r="F96" t="str">
            <v>30 61</v>
          </cell>
        </row>
        <row r="97">
          <cell r="E97" t="str">
            <v>kamiennogórski</v>
          </cell>
          <cell r="F97" t="str">
            <v>02 07</v>
          </cell>
        </row>
        <row r="98">
          <cell r="E98" t="str">
            <v>kamieński</v>
          </cell>
          <cell r="F98" t="str">
            <v>32 07</v>
          </cell>
        </row>
        <row r="99">
          <cell r="E99" t="str">
            <v>kartuski</v>
          </cell>
          <cell r="F99" t="str">
            <v>22 05</v>
          </cell>
        </row>
        <row r="100">
          <cell r="E100" t="str">
            <v>m. Katowice</v>
          </cell>
          <cell r="F100" t="str">
            <v>24 69</v>
          </cell>
        </row>
        <row r="101">
          <cell r="E101" t="str">
            <v>kazimierski</v>
          </cell>
          <cell r="F101" t="str">
            <v>26 03</v>
          </cell>
        </row>
        <row r="102">
          <cell r="E102" t="str">
            <v>kędzierzyńsko-kozielski</v>
          </cell>
          <cell r="F102" t="str">
            <v>16 03</v>
          </cell>
        </row>
        <row r="103">
          <cell r="E103" t="str">
            <v>kępiński</v>
          </cell>
          <cell r="F103" t="str">
            <v>30 08</v>
          </cell>
        </row>
        <row r="104">
          <cell r="E104" t="str">
            <v>kętrzyński</v>
          </cell>
          <cell r="F104" t="str">
            <v>28 08</v>
          </cell>
        </row>
        <row r="105">
          <cell r="E105" t="str">
            <v>m. Kielce</v>
          </cell>
          <cell r="F105" t="str">
            <v>26 61</v>
          </cell>
        </row>
        <row r="106">
          <cell r="E106" t="str">
            <v>kielecki</v>
          </cell>
          <cell r="F106" t="str">
            <v>26 04</v>
          </cell>
        </row>
        <row r="107">
          <cell r="E107" t="str">
            <v>kluczborski</v>
          </cell>
          <cell r="F107" t="str">
            <v>16 04</v>
          </cell>
        </row>
        <row r="108">
          <cell r="E108" t="str">
            <v>kłobucki</v>
          </cell>
          <cell r="F108" t="str">
            <v>24 06</v>
          </cell>
        </row>
        <row r="109">
          <cell r="E109" t="str">
            <v>kłodzki</v>
          </cell>
          <cell r="F109" t="str">
            <v>02 08</v>
          </cell>
        </row>
        <row r="110">
          <cell r="E110" t="str">
            <v>kolbuszowski</v>
          </cell>
          <cell r="F110" t="str">
            <v>18 06</v>
          </cell>
        </row>
        <row r="111">
          <cell r="E111" t="str">
            <v>kolneński</v>
          </cell>
          <cell r="F111" t="str">
            <v>20 06</v>
          </cell>
        </row>
        <row r="112">
          <cell r="E112" t="str">
            <v>kolski</v>
          </cell>
          <cell r="F112" t="str">
            <v>30 09</v>
          </cell>
        </row>
        <row r="113">
          <cell r="E113" t="str">
            <v>kołobrzeski</v>
          </cell>
          <cell r="F113" t="str">
            <v>32 08</v>
          </cell>
        </row>
        <row r="114">
          <cell r="E114" t="str">
            <v>konecki</v>
          </cell>
          <cell r="F114" t="str">
            <v>26 05</v>
          </cell>
        </row>
        <row r="115">
          <cell r="E115" t="str">
            <v>m. Konin</v>
          </cell>
          <cell r="F115" t="str">
            <v>30 62</v>
          </cell>
        </row>
        <row r="116">
          <cell r="E116" t="str">
            <v>koniński</v>
          </cell>
          <cell r="F116" t="str">
            <v>30 10</v>
          </cell>
        </row>
        <row r="117">
          <cell r="E117" t="str">
            <v>m. Koszalin</v>
          </cell>
          <cell r="F117" t="str">
            <v>32 61</v>
          </cell>
        </row>
        <row r="118">
          <cell r="E118" t="str">
            <v>koszaliński</v>
          </cell>
          <cell r="F118" t="str">
            <v>32 09</v>
          </cell>
        </row>
        <row r="119">
          <cell r="E119" t="str">
            <v>kościański</v>
          </cell>
          <cell r="F119" t="str">
            <v>30 11</v>
          </cell>
        </row>
        <row r="120">
          <cell r="E120" t="str">
            <v>kościerski</v>
          </cell>
          <cell r="F120" t="str">
            <v>22 06</v>
          </cell>
        </row>
        <row r="121">
          <cell r="E121" t="str">
            <v>kozienicki</v>
          </cell>
          <cell r="F121" t="str">
            <v>14 07</v>
          </cell>
        </row>
        <row r="122">
          <cell r="E122" t="str">
            <v>krakowski</v>
          </cell>
          <cell r="F122" t="str">
            <v>12 06</v>
          </cell>
        </row>
        <row r="123">
          <cell r="E123" t="str">
            <v>m. Kraków</v>
          </cell>
          <cell r="F123" t="str">
            <v>12 61</v>
          </cell>
        </row>
        <row r="124">
          <cell r="E124" t="str">
            <v>krapkowicki</v>
          </cell>
          <cell r="F124" t="str">
            <v>16 05</v>
          </cell>
        </row>
        <row r="125">
          <cell r="E125" t="str">
            <v>krasnostawski</v>
          </cell>
          <cell r="F125" t="str">
            <v>06 06</v>
          </cell>
        </row>
        <row r="126">
          <cell r="E126" t="str">
            <v>kraśnicki</v>
          </cell>
          <cell r="F126" t="str">
            <v>06 07</v>
          </cell>
        </row>
        <row r="127">
          <cell r="E127" t="str">
            <v>m. Krosno</v>
          </cell>
          <cell r="F127" t="str">
            <v>18 61</v>
          </cell>
        </row>
        <row r="128">
          <cell r="E128" t="str">
            <v>krośnieński (odrzański)</v>
          </cell>
          <cell r="F128" t="str">
            <v>08 02</v>
          </cell>
        </row>
        <row r="129">
          <cell r="E129" t="str">
            <v>krośnieński (podkarpacki)</v>
          </cell>
          <cell r="F129" t="str">
            <v>18 07</v>
          </cell>
        </row>
        <row r="130">
          <cell r="E130" t="str">
            <v>krotoszyński</v>
          </cell>
          <cell r="F130" t="str">
            <v>30 12</v>
          </cell>
        </row>
        <row r="131">
          <cell r="E131" t="str">
            <v>kutnowski</v>
          </cell>
          <cell r="F131" t="str">
            <v>10 02</v>
          </cell>
        </row>
        <row r="132">
          <cell r="E132" t="str">
            <v>kwidzyński</v>
          </cell>
          <cell r="F132" t="str">
            <v>22 07</v>
          </cell>
        </row>
        <row r="133">
          <cell r="E133" t="str">
            <v>legionowski</v>
          </cell>
          <cell r="F133" t="str">
            <v>14 08</v>
          </cell>
        </row>
        <row r="134">
          <cell r="E134" t="str">
            <v>m. Legnica</v>
          </cell>
          <cell r="F134" t="str">
            <v>02 62</v>
          </cell>
        </row>
        <row r="135">
          <cell r="E135" t="str">
            <v>legnicki</v>
          </cell>
          <cell r="F135" t="str">
            <v>02 09</v>
          </cell>
        </row>
        <row r="136">
          <cell r="E136" t="str">
            <v>leski</v>
          </cell>
          <cell r="F136" t="str">
            <v>18 21</v>
          </cell>
        </row>
        <row r="137">
          <cell r="E137" t="str">
            <v>leszczyński</v>
          </cell>
          <cell r="F137" t="str">
            <v>30 13</v>
          </cell>
        </row>
        <row r="138">
          <cell r="E138" t="str">
            <v>m. Leszno</v>
          </cell>
          <cell r="F138" t="str">
            <v>30 63</v>
          </cell>
        </row>
        <row r="139">
          <cell r="E139" t="str">
            <v>leżajski</v>
          </cell>
          <cell r="F139" t="str">
            <v>18 08</v>
          </cell>
        </row>
        <row r="140">
          <cell r="E140" t="str">
            <v>lęborski</v>
          </cell>
          <cell r="F140" t="str">
            <v>22 08</v>
          </cell>
        </row>
        <row r="141">
          <cell r="E141" t="str">
            <v>lidzbarski</v>
          </cell>
          <cell r="F141" t="str">
            <v>28 09</v>
          </cell>
        </row>
        <row r="142">
          <cell r="E142" t="str">
            <v>limanowski</v>
          </cell>
          <cell r="F142" t="str">
            <v>12 07</v>
          </cell>
        </row>
        <row r="143">
          <cell r="E143" t="str">
            <v>lipnowski</v>
          </cell>
          <cell r="F143" t="str">
            <v>04 08</v>
          </cell>
        </row>
        <row r="144">
          <cell r="E144" t="str">
            <v>lipski</v>
          </cell>
          <cell r="F144" t="str">
            <v>14 09</v>
          </cell>
        </row>
        <row r="145">
          <cell r="E145" t="str">
            <v>lubaczowski</v>
          </cell>
          <cell r="F145" t="str">
            <v>18 09</v>
          </cell>
        </row>
        <row r="146">
          <cell r="E146" t="str">
            <v>lubański</v>
          </cell>
          <cell r="F146" t="str">
            <v>02 10</v>
          </cell>
        </row>
        <row r="147">
          <cell r="E147" t="str">
            <v>lubartowski</v>
          </cell>
          <cell r="F147" t="str">
            <v>06 08</v>
          </cell>
        </row>
        <row r="148">
          <cell r="E148" t="str">
            <v>lubelski</v>
          </cell>
          <cell r="F148" t="str">
            <v>06 09</v>
          </cell>
        </row>
        <row r="149">
          <cell r="E149" t="str">
            <v>lubiński</v>
          </cell>
          <cell r="F149" t="str">
            <v>02 11</v>
          </cell>
        </row>
        <row r="150">
          <cell r="E150" t="str">
            <v>m. Lublin</v>
          </cell>
          <cell r="F150" t="str">
            <v>06 63</v>
          </cell>
        </row>
        <row r="151">
          <cell r="E151" t="str">
            <v>lubliniecki</v>
          </cell>
          <cell r="F151" t="str">
            <v>24 07</v>
          </cell>
        </row>
        <row r="152">
          <cell r="E152" t="str">
            <v>lwówecki</v>
          </cell>
          <cell r="F152" t="str">
            <v>02 12</v>
          </cell>
        </row>
        <row r="153">
          <cell r="E153" t="str">
            <v>łańcucki</v>
          </cell>
          <cell r="F153" t="str">
            <v>18 10</v>
          </cell>
        </row>
        <row r="154">
          <cell r="E154" t="str">
            <v>łaski</v>
          </cell>
          <cell r="F154" t="str">
            <v>10 03</v>
          </cell>
        </row>
        <row r="155">
          <cell r="E155" t="str">
            <v>łęczycki</v>
          </cell>
          <cell r="F155" t="str">
            <v>10 04</v>
          </cell>
        </row>
        <row r="156">
          <cell r="E156" t="str">
            <v>łęczyński</v>
          </cell>
          <cell r="F156" t="str">
            <v>06 10</v>
          </cell>
        </row>
        <row r="157">
          <cell r="E157" t="str">
            <v>łobeski</v>
          </cell>
          <cell r="F157" t="str">
            <v>32 18</v>
          </cell>
        </row>
        <row r="158">
          <cell r="E158" t="str">
            <v>m. Łomża</v>
          </cell>
          <cell r="F158" t="str">
            <v>20 62</v>
          </cell>
        </row>
        <row r="159">
          <cell r="E159" t="str">
            <v>łomżyński</v>
          </cell>
          <cell r="F159" t="str">
            <v>20 07</v>
          </cell>
        </row>
        <row r="160">
          <cell r="E160" t="str">
            <v>łosicki</v>
          </cell>
          <cell r="F160" t="str">
            <v>14 10</v>
          </cell>
        </row>
        <row r="161">
          <cell r="E161" t="str">
            <v>łowicki</v>
          </cell>
          <cell r="F161" t="str">
            <v>10 05</v>
          </cell>
        </row>
        <row r="162">
          <cell r="E162" t="str">
            <v>łódzki wschodni</v>
          </cell>
          <cell r="F162" t="str">
            <v>10 06</v>
          </cell>
        </row>
        <row r="163">
          <cell r="E163" t="str">
            <v>m. Łódź</v>
          </cell>
          <cell r="F163" t="str">
            <v>10 61</v>
          </cell>
        </row>
        <row r="164">
          <cell r="E164" t="str">
            <v>łukowski</v>
          </cell>
          <cell r="F164" t="str">
            <v>06 11</v>
          </cell>
        </row>
        <row r="165">
          <cell r="E165" t="str">
            <v>makowski</v>
          </cell>
          <cell r="F165" t="str">
            <v>14 11</v>
          </cell>
        </row>
        <row r="166">
          <cell r="E166" t="str">
            <v>malborski</v>
          </cell>
          <cell r="F166" t="str">
            <v>22 09</v>
          </cell>
        </row>
        <row r="167">
          <cell r="E167" t="str">
            <v>miechowski</v>
          </cell>
          <cell r="F167" t="str">
            <v>12 08</v>
          </cell>
        </row>
        <row r="168">
          <cell r="E168" t="str">
            <v>mielecki</v>
          </cell>
          <cell r="F168" t="str">
            <v>18 11</v>
          </cell>
        </row>
        <row r="169">
          <cell r="E169" t="str">
            <v>międzychodzki</v>
          </cell>
          <cell r="F169" t="str">
            <v>30 14</v>
          </cell>
        </row>
        <row r="170">
          <cell r="E170" t="str">
            <v>międzyrzecki</v>
          </cell>
          <cell r="F170" t="str">
            <v>08 03</v>
          </cell>
        </row>
        <row r="171">
          <cell r="E171" t="str">
            <v>mikołowski</v>
          </cell>
          <cell r="F171" t="str">
            <v>24 08</v>
          </cell>
        </row>
        <row r="172">
          <cell r="E172" t="str">
            <v>milicki</v>
          </cell>
          <cell r="F172" t="str">
            <v>02 13</v>
          </cell>
        </row>
        <row r="173">
          <cell r="E173" t="str">
            <v>miński</v>
          </cell>
          <cell r="F173" t="str">
            <v>14 12</v>
          </cell>
        </row>
        <row r="174">
          <cell r="E174" t="str">
            <v>mławski</v>
          </cell>
          <cell r="F174" t="str">
            <v>14 13</v>
          </cell>
        </row>
        <row r="175">
          <cell r="E175" t="str">
            <v>mogileński</v>
          </cell>
          <cell r="F175" t="str">
            <v>04 09</v>
          </cell>
        </row>
        <row r="176">
          <cell r="E176" t="str">
            <v>moniecki</v>
          </cell>
          <cell r="F176" t="str">
            <v>20 08</v>
          </cell>
        </row>
        <row r="177">
          <cell r="E177" t="str">
            <v>mrągowski</v>
          </cell>
          <cell r="F177" t="str">
            <v>28 10</v>
          </cell>
        </row>
        <row r="178">
          <cell r="E178" t="str">
            <v>m. Mysłowice</v>
          </cell>
          <cell r="F178" t="str">
            <v>24 70</v>
          </cell>
        </row>
        <row r="179">
          <cell r="E179" t="str">
            <v>myszkowski</v>
          </cell>
          <cell r="F179" t="str">
            <v>24 09</v>
          </cell>
        </row>
        <row r="180">
          <cell r="E180" t="str">
            <v>myślenicki</v>
          </cell>
          <cell r="F180" t="str">
            <v>12 09</v>
          </cell>
        </row>
        <row r="181">
          <cell r="E181" t="str">
            <v>myśliborski</v>
          </cell>
          <cell r="F181" t="str">
            <v>32 10</v>
          </cell>
        </row>
        <row r="182">
          <cell r="E182" t="str">
            <v>nakielski</v>
          </cell>
          <cell r="F182" t="str">
            <v>04 10</v>
          </cell>
        </row>
        <row r="183">
          <cell r="E183" t="str">
            <v>namysłowski</v>
          </cell>
          <cell r="F183" t="str">
            <v>16 06</v>
          </cell>
        </row>
        <row r="184">
          <cell r="E184" t="str">
            <v>nidzicki</v>
          </cell>
          <cell r="F184" t="str">
            <v>28 11</v>
          </cell>
        </row>
        <row r="185">
          <cell r="E185" t="str">
            <v>niżański</v>
          </cell>
          <cell r="F185" t="str">
            <v>18 12</v>
          </cell>
        </row>
        <row r="186">
          <cell r="E186" t="str">
            <v>nowodworski (gdański)</v>
          </cell>
          <cell r="F186" t="str">
            <v>22 10</v>
          </cell>
        </row>
        <row r="187">
          <cell r="E187" t="str">
            <v>nowodworski (mazowiecki)</v>
          </cell>
          <cell r="F187" t="str">
            <v>14 14</v>
          </cell>
        </row>
        <row r="188">
          <cell r="E188" t="str">
            <v>nowomiejski</v>
          </cell>
          <cell r="F188" t="str">
            <v>28 12</v>
          </cell>
        </row>
        <row r="189">
          <cell r="E189" t="str">
            <v>nowosądecki</v>
          </cell>
          <cell r="F189" t="str">
            <v>12 10</v>
          </cell>
        </row>
        <row r="190">
          <cell r="E190" t="str">
            <v>nowosolski</v>
          </cell>
          <cell r="F190" t="str">
            <v>08 04</v>
          </cell>
        </row>
        <row r="191">
          <cell r="E191" t="str">
            <v>nowotarski</v>
          </cell>
          <cell r="F191" t="str">
            <v>12 11</v>
          </cell>
        </row>
        <row r="192">
          <cell r="E192" t="str">
            <v>nowotomyski</v>
          </cell>
          <cell r="F192" t="str">
            <v>30 15</v>
          </cell>
        </row>
        <row r="193">
          <cell r="E193" t="str">
            <v>m. Nowy Sącz</v>
          </cell>
          <cell r="F193" t="str">
            <v>12 62</v>
          </cell>
        </row>
        <row r="194">
          <cell r="E194" t="str">
            <v>nyski</v>
          </cell>
          <cell r="F194" t="str">
            <v>16 07</v>
          </cell>
        </row>
        <row r="195">
          <cell r="E195" t="str">
            <v>obornicki</v>
          </cell>
          <cell r="F195" t="str">
            <v>30 16</v>
          </cell>
        </row>
        <row r="196">
          <cell r="E196" t="str">
            <v>olecki</v>
          </cell>
          <cell r="F196" t="str">
            <v>28 13</v>
          </cell>
        </row>
        <row r="197">
          <cell r="E197" t="str">
            <v>oleski</v>
          </cell>
          <cell r="F197" t="str">
            <v>16 08</v>
          </cell>
        </row>
        <row r="198">
          <cell r="E198" t="str">
            <v>oleśnicki</v>
          </cell>
          <cell r="F198" t="str">
            <v>02 14</v>
          </cell>
        </row>
        <row r="199">
          <cell r="E199" t="str">
            <v>olkuski</v>
          </cell>
          <cell r="F199" t="str">
            <v>12 12</v>
          </cell>
        </row>
        <row r="200">
          <cell r="E200" t="str">
            <v>m. Olsztyn</v>
          </cell>
          <cell r="F200" t="str">
            <v>28 62</v>
          </cell>
        </row>
        <row r="201">
          <cell r="E201" t="str">
            <v>olsztyński</v>
          </cell>
          <cell r="F201" t="str">
            <v>28 14</v>
          </cell>
        </row>
        <row r="202">
          <cell r="E202" t="str">
            <v>oławski</v>
          </cell>
          <cell r="F202" t="str">
            <v>02 15</v>
          </cell>
        </row>
        <row r="203">
          <cell r="E203" t="str">
            <v>opatowski</v>
          </cell>
          <cell r="F203" t="str">
            <v>26 06</v>
          </cell>
        </row>
        <row r="204">
          <cell r="E204" t="str">
            <v>opoczyński</v>
          </cell>
          <cell r="F204" t="str">
            <v>10 07</v>
          </cell>
        </row>
        <row r="205">
          <cell r="E205" t="str">
            <v>m. Opole</v>
          </cell>
          <cell r="F205" t="str">
            <v>16 61</v>
          </cell>
        </row>
        <row r="206">
          <cell r="E206" t="str">
            <v>opolski (lubelski)</v>
          </cell>
          <cell r="F206" t="str">
            <v>06 12</v>
          </cell>
        </row>
        <row r="207">
          <cell r="E207" t="str">
            <v>opolski (śląski)</v>
          </cell>
          <cell r="F207" t="str">
            <v>16 09</v>
          </cell>
        </row>
        <row r="208">
          <cell r="E208" t="str">
            <v>ostrołęcki</v>
          </cell>
          <cell r="F208" t="str">
            <v>14 15</v>
          </cell>
        </row>
        <row r="209">
          <cell r="E209" t="str">
            <v>m. Ostrołęka</v>
          </cell>
          <cell r="F209" t="str">
            <v>14 61</v>
          </cell>
        </row>
        <row r="210">
          <cell r="E210" t="str">
            <v>ostrowiecki</v>
          </cell>
          <cell r="F210" t="str">
            <v>26 07</v>
          </cell>
        </row>
        <row r="211">
          <cell r="E211" t="str">
            <v>ostrowski (mazowiecki)</v>
          </cell>
          <cell r="F211" t="str">
            <v>14 16</v>
          </cell>
        </row>
        <row r="212">
          <cell r="E212" t="str">
            <v>ostrowski (wielkopolski)</v>
          </cell>
          <cell r="F212" t="str">
            <v>30 17</v>
          </cell>
        </row>
        <row r="213">
          <cell r="E213" t="str">
            <v>ostródzki</v>
          </cell>
          <cell r="F213" t="str">
            <v>28 15</v>
          </cell>
        </row>
        <row r="214">
          <cell r="E214" t="str">
            <v>ostrzeszowski</v>
          </cell>
          <cell r="F214" t="str">
            <v>30 18</v>
          </cell>
        </row>
        <row r="215">
          <cell r="E215" t="str">
            <v>oświęcimski</v>
          </cell>
          <cell r="F215" t="str">
            <v>12 13</v>
          </cell>
        </row>
        <row r="216">
          <cell r="E216" t="str">
            <v>otwocki</v>
          </cell>
          <cell r="F216" t="str">
            <v>14 17</v>
          </cell>
        </row>
        <row r="217">
          <cell r="E217" t="str">
            <v>pabianicki</v>
          </cell>
          <cell r="F217" t="str">
            <v>10 08</v>
          </cell>
        </row>
        <row r="218">
          <cell r="E218" t="str">
            <v>pajęczański</v>
          </cell>
          <cell r="F218" t="str">
            <v>10 09</v>
          </cell>
        </row>
        <row r="219">
          <cell r="E219" t="str">
            <v>parczewski</v>
          </cell>
          <cell r="F219" t="str">
            <v>06 13</v>
          </cell>
        </row>
        <row r="220">
          <cell r="E220" t="str">
            <v>piaseczyński</v>
          </cell>
          <cell r="F220" t="str">
            <v>14 18</v>
          </cell>
        </row>
        <row r="221">
          <cell r="E221" t="str">
            <v>m. Piekary Śląskie</v>
          </cell>
          <cell r="F221" t="str">
            <v>24 71</v>
          </cell>
        </row>
        <row r="222">
          <cell r="E222" t="str">
            <v>pilski</v>
          </cell>
          <cell r="F222" t="str">
            <v>30 19</v>
          </cell>
        </row>
        <row r="223">
          <cell r="E223" t="str">
            <v>pińczowski</v>
          </cell>
          <cell r="F223" t="str">
            <v>26 08</v>
          </cell>
        </row>
        <row r="224">
          <cell r="E224" t="str">
            <v>piotrkowski</v>
          </cell>
          <cell r="F224" t="str">
            <v>10 10</v>
          </cell>
        </row>
        <row r="225">
          <cell r="E225" t="str">
            <v>m. Piotrków Trybunalski</v>
          </cell>
          <cell r="F225" t="str">
            <v>10 62</v>
          </cell>
        </row>
        <row r="226">
          <cell r="E226" t="str">
            <v>piski</v>
          </cell>
          <cell r="F226" t="str">
            <v>28 16</v>
          </cell>
        </row>
        <row r="227">
          <cell r="E227" t="str">
            <v>pleszewski</v>
          </cell>
          <cell r="F227" t="str">
            <v>30 20</v>
          </cell>
        </row>
        <row r="228">
          <cell r="E228" t="str">
            <v>m. Płock</v>
          </cell>
          <cell r="F228" t="str">
            <v>14 62</v>
          </cell>
        </row>
        <row r="229">
          <cell r="E229" t="str">
            <v>płocki</v>
          </cell>
          <cell r="F229" t="str">
            <v>14 19</v>
          </cell>
        </row>
        <row r="230">
          <cell r="E230" t="str">
            <v>płoński</v>
          </cell>
          <cell r="F230" t="str">
            <v>14 20</v>
          </cell>
        </row>
        <row r="231">
          <cell r="E231" t="str">
            <v>poddębicki</v>
          </cell>
          <cell r="F231" t="str">
            <v>10 11</v>
          </cell>
        </row>
        <row r="232">
          <cell r="E232" t="str">
            <v>policki</v>
          </cell>
          <cell r="F232" t="str">
            <v>32 11</v>
          </cell>
        </row>
        <row r="233">
          <cell r="E233" t="str">
            <v>polkowicki</v>
          </cell>
          <cell r="F233" t="str">
            <v>02 16</v>
          </cell>
        </row>
        <row r="234">
          <cell r="E234" t="str">
            <v>m. Poznań</v>
          </cell>
          <cell r="F234" t="str">
            <v>30 64</v>
          </cell>
        </row>
        <row r="235">
          <cell r="E235" t="str">
            <v>poznański</v>
          </cell>
          <cell r="F235" t="str">
            <v>30 21</v>
          </cell>
        </row>
        <row r="236">
          <cell r="E236" t="str">
            <v>proszowicki</v>
          </cell>
          <cell r="F236" t="str">
            <v>12 14</v>
          </cell>
        </row>
        <row r="237">
          <cell r="E237" t="str">
            <v>prudnicki</v>
          </cell>
          <cell r="F237" t="str">
            <v>16 10</v>
          </cell>
        </row>
        <row r="238">
          <cell r="E238" t="str">
            <v>pruszkowski</v>
          </cell>
          <cell r="F238" t="str">
            <v>14 21</v>
          </cell>
        </row>
        <row r="239">
          <cell r="E239" t="str">
            <v>przasnyski</v>
          </cell>
          <cell r="F239" t="str">
            <v>14 22</v>
          </cell>
        </row>
        <row r="240">
          <cell r="E240" t="str">
            <v>przemyski</v>
          </cell>
          <cell r="F240" t="str">
            <v>18 13</v>
          </cell>
        </row>
        <row r="241">
          <cell r="E241" t="str">
            <v>m. Przemyśl</v>
          </cell>
          <cell r="F241" t="str">
            <v>18 62</v>
          </cell>
        </row>
        <row r="242">
          <cell r="E242" t="str">
            <v>przeworski</v>
          </cell>
          <cell r="F242" t="str">
            <v>18 14</v>
          </cell>
        </row>
        <row r="243">
          <cell r="E243" t="str">
            <v>przysuski</v>
          </cell>
          <cell r="F243" t="str">
            <v>14 23</v>
          </cell>
        </row>
        <row r="244">
          <cell r="E244" t="str">
            <v>pszczyński</v>
          </cell>
          <cell r="F244" t="str">
            <v>24 10</v>
          </cell>
        </row>
        <row r="245">
          <cell r="E245" t="str">
            <v>pucki</v>
          </cell>
          <cell r="F245" t="str">
            <v>22 11</v>
          </cell>
        </row>
        <row r="246">
          <cell r="E246" t="str">
            <v>puławski</v>
          </cell>
          <cell r="F246" t="str">
            <v>06 14</v>
          </cell>
        </row>
        <row r="247">
          <cell r="E247" t="str">
            <v>pułtuski</v>
          </cell>
          <cell r="F247" t="str">
            <v>14 24</v>
          </cell>
        </row>
        <row r="248">
          <cell r="E248" t="str">
            <v>pyrzycki</v>
          </cell>
          <cell r="F248" t="str">
            <v>32 12</v>
          </cell>
        </row>
        <row r="249">
          <cell r="E249" t="str">
            <v>raciborski</v>
          </cell>
          <cell r="F249" t="str">
            <v>24 11</v>
          </cell>
        </row>
        <row r="250">
          <cell r="E250" t="str">
            <v>m. Radom</v>
          </cell>
          <cell r="F250" t="str">
            <v>14 63</v>
          </cell>
        </row>
        <row r="251">
          <cell r="E251" t="str">
            <v>radomski</v>
          </cell>
          <cell r="F251" t="str">
            <v>14 25</v>
          </cell>
        </row>
        <row r="252">
          <cell r="E252" t="str">
            <v>radomszczański</v>
          </cell>
          <cell r="F252" t="str">
            <v>10 12</v>
          </cell>
        </row>
        <row r="253">
          <cell r="E253" t="str">
            <v>radziejowski</v>
          </cell>
          <cell r="F253" t="str">
            <v>04 11</v>
          </cell>
        </row>
        <row r="254">
          <cell r="E254" t="str">
            <v>radzyński</v>
          </cell>
          <cell r="F254" t="str">
            <v>06 15</v>
          </cell>
        </row>
        <row r="255">
          <cell r="E255" t="str">
            <v>rawicki</v>
          </cell>
          <cell r="F255" t="str">
            <v>30 22</v>
          </cell>
        </row>
        <row r="256">
          <cell r="E256" t="str">
            <v>rawski</v>
          </cell>
          <cell r="F256" t="str">
            <v>10 13</v>
          </cell>
        </row>
        <row r="257">
          <cell r="E257" t="str">
            <v>ropczycko-sędziszowski</v>
          </cell>
          <cell r="F257" t="str">
            <v>18 15</v>
          </cell>
        </row>
        <row r="258">
          <cell r="E258" t="str">
            <v>m. Ruda Śląska</v>
          </cell>
          <cell r="F258" t="str">
            <v>24 72</v>
          </cell>
        </row>
        <row r="259">
          <cell r="E259" t="str">
            <v>rybnicki</v>
          </cell>
          <cell r="F259" t="str">
            <v>24 12</v>
          </cell>
        </row>
        <row r="260">
          <cell r="E260" t="str">
            <v>m. Rybnik</v>
          </cell>
          <cell r="F260" t="str">
            <v>24 73</v>
          </cell>
        </row>
        <row r="261">
          <cell r="E261" t="str">
            <v>rycki</v>
          </cell>
          <cell r="F261" t="str">
            <v>06 16</v>
          </cell>
        </row>
        <row r="262">
          <cell r="E262" t="str">
            <v>rypiński</v>
          </cell>
          <cell r="F262" t="str">
            <v>04 12</v>
          </cell>
        </row>
        <row r="263">
          <cell r="E263" t="str">
            <v>rzeszowski</v>
          </cell>
          <cell r="F263" t="str">
            <v>18 16</v>
          </cell>
        </row>
        <row r="264">
          <cell r="E264" t="str">
            <v>m. Rzeszów</v>
          </cell>
          <cell r="F264" t="str">
            <v>18 63</v>
          </cell>
        </row>
        <row r="265">
          <cell r="E265" t="str">
            <v>sandomierski</v>
          </cell>
          <cell r="F265" t="str">
            <v>26 09</v>
          </cell>
        </row>
        <row r="266">
          <cell r="E266" t="str">
            <v>sanocki</v>
          </cell>
          <cell r="F266" t="str">
            <v>18 17</v>
          </cell>
        </row>
        <row r="267">
          <cell r="E267" t="str">
            <v>sejneński</v>
          </cell>
          <cell r="F267" t="str">
            <v>20 09</v>
          </cell>
        </row>
        <row r="268">
          <cell r="E268" t="str">
            <v>sępoleński</v>
          </cell>
          <cell r="F268" t="str">
            <v>04 13</v>
          </cell>
        </row>
        <row r="269">
          <cell r="E269" t="str">
            <v>m. Siedlce</v>
          </cell>
          <cell r="F269" t="str">
            <v>14 64</v>
          </cell>
        </row>
        <row r="270">
          <cell r="E270" t="str">
            <v>siedlecki</v>
          </cell>
          <cell r="F270" t="str">
            <v>14 26</v>
          </cell>
        </row>
        <row r="271">
          <cell r="E271" t="str">
            <v>m. Siemianowice Śląskie</v>
          </cell>
          <cell r="F271" t="str">
            <v>24 74</v>
          </cell>
        </row>
        <row r="272">
          <cell r="E272" t="str">
            <v>siemiatycki</v>
          </cell>
          <cell r="F272" t="str">
            <v>20 10</v>
          </cell>
        </row>
        <row r="273">
          <cell r="E273" t="str">
            <v>sieradzki</v>
          </cell>
          <cell r="F273" t="str">
            <v>10 14</v>
          </cell>
        </row>
        <row r="274">
          <cell r="E274" t="str">
            <v>sierpecki</v>
          </cell>
          <cell r="F274" t="str">
            <v>14 27</v>
          </cell>
        </row>
        <row r="275">
          <cell r="E275" t="str">
            <v>skarżyski</v>
          </cell>
          <cell r="F275" t="str">
            <v>26 10</v>
          </cell>
        </row>
        <row r="276">
          <cell r="E276" t="str">
            <v>m. Skierniewice</v>
          </cell>
          <cell r="F276" t="str">
            <v>10 63</v>
          </cell>
        </row>
        <row r="277">
          <cell r="E277" t="str">
            <v>skierniewicki</v>
          </cell>
          <cell r="F277" t="str">
            <v>10 15</v>
          </cell>
        </row>
        <row r="278">
          <cell r="E278" t="str">
            <v>sławieński</v>
          </cell>
          <cell r="F278" t="str">
            <v>32 13</v>
          </cell>
        </row>
        <row r="279">
          <cell r="E279" t="str">
            <v>słubicki</v>
          </cell>
          <cell r="F279" t="str">
            <v>08 05</v>
          </cell>
        </row>
        <row r="280">
          <cell r="E280" t="str">
            <v>słupecki</v>
          </cell>
          <cell r="F280" t="str">
            <v>30 23</v>
          </cell>
        </row>
        <row r="281">
          <cell r="E281" t="str">
            <v>m. Słupsk</v>
          </cell>
          <cell r="F281" t="str">
            <v>22 63</v>
          </cell>
        </row>
        <row r="282">
          <cell r="E282" t="str">
            <v>słupski</v>
          </cell>
          <cell r="F282" t="str">
            <v>22 12</v>
          </cell>
        </row>
        <row r="283">
          <cell r="E283" t="str">
            <v>sochaczewski</v>
          </cell>
          <cell r="F283" t="str">
            <v>14 28</v>
          </cell>
        </row>
        <row r="284">
          <cell r="E284" t="str">
            <v>sokołowski</v>
          </cell>
          <cell r="F284" t="str">
            <v>14 29</v>
          </cell>
        </row>
        <row r="285">
          <cell r="E285" t="str">
            <v>sokólski</v>
          </cell>
          <cell r="F285" t="str">
            <v>20 11</v>
          </cell>
        </row>
        <row r="286">
          <cell r="E286" t="str">
            <v>m. Sopot</v>
          </cell>
          <cell r="F286" t="str">
            <v>22 64</v>
          </cell>
        </row>
        <row r="287">
          <cell r="E287" t="str">
            <v>m. Sosnowiec</v>
          </cell>
          <cell r="F287" t="str">
            <v>24 75</v>
          </cell>
        </row>
        <row r="288">
          <cell r="E288" t="str">
            <v>stalowowolski</v>
          </cell>
          <cell r="F288" t="str">
            <v>18 18</v>
          </cell>
        </row>
        <row r="289">
          <cell r="E289" t="str">
            <v>starachowicki</v>
          </cell>
          <cell r="F289" t="str">
            <v>26 11</v>
          </cell>
        </row>
        <row r="290">
          <cell r="E290" t="str">
            <v>stargardzki</v>
          </cell>
          <cell r="F290" t="str">
            <v>32 14</v>
          </cell>
        </row>
        <row r="291">
          <cell r="E291" t="str">
            <v>starogardzki</v>
          </cell>
          <cell r="F291" t="str">
            <v>22 13</v>
          </cell>
        </row>
        <row r="292">
          <cell r="E292" t="str">
            <v>staszowski</v>
          </cell>
          <cell r="F292" t="str">
            <v>26 12</v>
          </cell>
        </row>
        <row r="293">
          <cell r="E293" t="str">
            <v>strzelecki</v>
          </cell>
          <cell r="F293" t="str">
            <v>16 11</v>
          </cell>
        </row>
        <row r="294">
          <cell r="E294" t="str">
            <v>strzelecko-drezdenecki</v>
          </cell>
          <cell r="F294" t="str">
            <v>08 06</v>
          </cell>
        </row>
        <row r="295">
          <cell r="E295" t="str">
            <v>strzeliński</v>
          </cell>
          <cell r="F295" t="str">
            <v>02 17</v>
          </cell>
        </row>
        <row r="296">
          <cell r="E296" t="str">
            <v>strzyżowski</v>
          </cell>
          <cell r="F296" t="str">
            <v>18 19</v>
          </cell>
        </row>
        <row r="297">
          <cell r="E297" t="str">
            <v>sulęciński</v>
          </cell>
          <cell r="F297" t="str">
            <v>08 07</v>
          </cell>
        </row>
        <row r="298">
          <cell r="E298" t="str">
            <v>suski</v>
          </cell>
          <cell r="F298" t="str">
            <v>12 15</v>
          </cell>
        </row>
        <row r="299">
          <cell r="E299" t="str">
            <v>suwalski</v>
          </cell>
          <cell r="F299" t="str">
            <v>20 12</v>
          </cell>
        </row>
        <row r="300">
          <cell r="E300" t="str">
            <v>m. Suwałki</v>
          </cell>
          <cell r="F300" t="str">
            <v>20 63</v>
          </cell>
        </row>
        <row r="301">
          <cell r="E301" t="str">
            <v>szamotulski</v>
          </cell>
          <cell r="F301" t="str">
            <v>30 24</v>
          </cell>
        </row>
        <row r="302">
          <cell r="E302" t="str">
            <v>m. Szczecin</v>
          </cell>
          <cell r="F302" t="str">
            <v>32 62</v>
          </cell>
        </row>
        <row r="303">
          <cell r="E303" t="str">
            <v>szczecinecki</v>
          </cell>
          <cell r="F303" t="str">
            <v>32 15</v>
          </cell>
        </row>
        <row r="304">
          <cell r="E304" t="str">
            <v>szczycieński</v>
          </cell>
          <cell r="F304" t="str">
            <v>28 17</v>
          </cell>
        </row>
        <row r="305">
          <cell r="E305" t="str">
            <v>sztumski</v>
          </cell>
          <cell r="F305" t="str">
            <v>22 16</v>
          </cell>
        </row>
        <row r="306">
          <cell r="E306" t="str">
            <v>szydłowiecki</v>
          </cell>
          <cell r="F306" t="str">
            <v>14 30</v>
          </cell>
        </row>
        <row r="307">
          <cell r="E307" t="str">
            <v>średzki (śląski)</v>
          </cell>
          <cell r="F307" t="str">
            <v>02 18</v>
          </cell>
        </row>
        <row r="308">
          <cell r="E308" t="str">
            <v>średzki (wielkopolski)</v>
          </cell>
          <cell r="F308" t="str">
            <v>30 25</v>
          </cell>
        </row>
        <row r="309">
          <cell r="E309" t="str">
            <v>śremski</v>
          </cell>
          <cell r="F309" t="str">
            <v>30 26</v>
          </cell>
        </row>
        <row r="310">
          <cell r="E310" t="str">
            <v>świdnicki (lubelski)</v>
          </cell>
          <cell r="F310" t="str">
            <v>06 17</v>
          </cell>
        </row>
        <row r="311">
          <cell r="E311" t="str">
            <v>świdnicki (śląski)</v>
          </cell>
          <cell r="F311" t="str">
            <v>02 19</v>
          </cell>
        </row>
        <row r="312">
          <cell r="E312" t="str">
            <v>świdwiński</v>
          </cell>
          <cell r="F312" t="str">
            <v>32 16</v>
          </cell>
        </row>
        <row r="313">
          <cell r="E313" t="str">
            <v>świebodziński</v>
          </cell>
          <cell r="F313" t="str">
            <v>08 08</v>
          </cell>
        </row>
        <row r="314">
          <cell r="E314" t="str">
            <v>świecki</v>
          </cell>
          <cell r="F314" t="str">
            <v>04 14</v>
          </cell>
        </row>
        <row r="315">
          <cell r="E315" t="str">
            <v>m. Świętochłowice</v>
          </cell>
          <cell r="F315" t="str">
            <v>24 76</v>
          </cell>
        </row>
        <row r="316">
          <cell r="E316" t="str">
            <v>m. Świnoujście</v>
          </cell>
          <cell r="F316" t="str">
            <v>32 63</v>
          </cell>
        </row>
        <row r="317">
          <cell r="E317" t="str">
            <v>m. Tarnobrzeg</v>
          </cell>
          <cell r="F317" t="str">
            <v>18 64</v>
          </cell>
        </row>
        <row r="318">
          <cell r="E318" t="str">
            <v>tarnobrzeski</v>
          </cell>
          <cell r="F318" t="str">
            <v>18 20</v>
          </cell>
        </row>
        <row r="319">
          <cell r="E319" t="str">
            <v>tarnogórski</v>
          </cell>
          <cell r="F319" t="str">
            <v>24 13</v>
          </cell>
        </row>
        <row r="320">
          <cell r="E320" t="str">
            <v>tarnowski</v>
          </cell>
          <cell r="F320" t="str">
            <v>12 16</v>
          </cell>
        </row>
        <row r="321">
          <cell r="E321" t="str">
            <v>m. Tarnów</v>
          </cell>
          <cell r="F321" t="str">
            <v>12 63</v>
          </cell>
        </row>
        <row r="322">
          <cell r="E322" t="str">
            <v>tatrzański</v>
          </cell>
          <cell r="F322" t="str">
            <v>12 17</v>
          </cell>
        </row>
        <row r="323">
          <cell r="E323" t="str">
            <v>tczewski</v>
          </cell>
          <cell r="F323" t="str">
            <v>22 14</v>
          </cell>
        </row>
        <row r="324">
          <cell r="E324" t="str">
            <v>tomaszowski (lubelski)</v>
          </cell>
          <cell r="F324" t="str">
            <v>06 18</v>
          </cell>
        </row>
        <row r="325">
          <cell r="E325" t="str">
            <v>tomaszowski (mazowiecki)</v>
          </cell>
          <cell r="F325" t="str">
            <v>10 16</v>
          </cell>
        </row>
        <row r="326">
          <cell r="E326" t="str">
            <v>m. Toruń</v>
          </cell>
          <cell r="F326" t="str">
            <v>04 63</v>
          </cell>
        </row>
        <row r="327">
          <cell r="E327" t="str">
            <v>toruński</v>
          </cell>
          <cell r="F327" t="str">
            <v>04 15</v>
          </cell>
        </row>
        <row r="328">
          <cell r="E328" t="str">
            <v>trzebnicki</v>
          </cell>
          <cell r="F328" t="str">
            <v>02 20</v>
          </cell>
        </row>
        <row r="329">
          <cell r="E329" t="str">
            <v>tucholski</v>
          </cell>
          <cell r="F329" t="str">
            <v>04 16</v>
          </cell>
        </row>
        <row r="330">
          <cell r="E330" t="str">
            <v>turecki</v>
          </cell>
          <cell r="F330" t="str">
            <v>30 27</v>
          </cell>
        </row>
        <row r="331">
          <cell r="E331" t="str">
            <v>m. Tychy</v>
          </cell>
          <cell r="F331" t="str">
            <v>24 77</v>
          </cell>
        </row>
        <row r="332">
          <cell r="E332" t="str">
            <v>tyski</v>
          </cell>
          <cell r="F332" t="str">
            <v>24 14</v>
          </cell>
        </row>
        <row r="333">
          <cell r="E333" t="str">
            <v>wadowicki</v>
          </cell>
          <cell r="F333" t="str">
            <v>12 18</v>
          </cell>
        </row>
        <row r="334">
          <cell r="E334" t="str">
            <v>wałbrzyski</v>
          </cell>
          <cell r="F334" t="str">
            <v>02 21</v>
          </cell>
        </row>
        <row r="335">
          <cell r="E335" t="str">
            <v>wałecki</v>
          </cell>
          <cell r="F335" t="str">
            <v>32 17</v>
          </cell>
        </row>
        <row r="336">
          <cell r="E336" t="str">
            <v>m. Warszawa</v>
          </cell>
          <cell r="F336" t="str">
            <v>14 65</v>
          </cell>
        </row>
        <row r="337">
          <cell r="E337" t="str">
            <v>warszawski zachodni</v>
          </cell>
          <cell r="F337" t="str">
            <v>14 32</v>
          </cell>
        </row>
        <row r="338">
          <cell r="E338" t="str">
            <v>wąbrzeski</v>
          </cell>
          <cell r="F338" t="str">
            <v>04 17</v>
          </cell>
        </row>
        <row r="339">
          <cell r="E339" t="str">
            <v>wągrowiecki</v>
          </cell>
          <cell r="F339" t="str">
            <v>30 28</v>
          </cell>
        </row>
        <row r="340">
          <cell r="E340" t="str">
            <v>wejherowski</v>
          </cell>
          <cell r="F340" t="str">
            <v>22 15</v>
          </cell>
        </row>
        <row r="341">
          <cell r="E341" t="str">
            <v>węgorzewski</v>
          </cell>
          <cell r="F341" t="str">
            <v>28 19</v>
          </cell>
        </row>
        <row r="342">
          <cell r="E342" t="str">
            <v>węgrowski</v>
          </cell>
          <cell r="F342" t="str">
            <v>14 33</v>
          </cell>
        </row>
        <row r="343">
          <cell r="E343" t="str">
            <v>wielicki</v>
          </cell>
          <cell r="F343" t="str">
            <v>12 19</v>
          </cell>
        </row>
        <row r="344">
          <cell r="E344" t="str">
            <v>wieluński</v>
          </cell>
          <cell r="F344" t="str">
            <v>10 17</v>
          </cell>
        </row>
        <row r="345">
          <cell r="E345" t="str">
            <v>wieruszowski</v>
          </cell>
          <cell r="F345" t="str">
            <v>10 18</v>
          </cell>
        </row>
        <row r="346">
          <cell r="E346" t="str">
            <v>m. Włocławek</v>
          </cell>
          <cell r="F346" t="str">
            <v>04 64</v>
          </cell>
        </row>
        <row r="347">
          <cell r="E347" t="str">
            <v>włocławski</v>
          </cell>
          <cell r="F347" t="str">
            <v>04 18</v>
          </cell>
        </row>
        <row r="348">
          <cell r="E348" t="str">
            <v>włodawski</v>
          </cell>
          <cell r="F348" t="str">
            <v>06 19</v>
          </cell>
        </row>
        <row r="349">
          <cell r="E349" t="str">
            <v>włoszczowski</v>
          </cell>
          <cell r="F349" t="str">
            <v>26 13</v>
          </cell>
        </row>
        <row r="350">
          <cell r="E350" t="str">
            <v>wodzisławski</v>
          </cell>
          <cell r="F350" t="str">
            <v>24 15</v>
          </cell>
        </row>
        <row r="351">
          <cell r="E351" t="str">
            <v>wolsztyński</v>
          </cell>
          <cell r="F351" t="str">
            <v>30 29</v>
          </cell>
        </row>
        <row r="352">
          <cell r="E352" t="str">
            <v>wołomiński</v>
          </cell>
          <cell r="F352" t="str">
            <v>14 34</v>
          </cell>
        </row>
        <row r="353">
          <cell r="E353" t="str">
            <v>wołowski</v>
          </cell>
          <cell r="F353" t="str">
            <v>02 22</v>
          </cell>
        </row>
        <row r="354">
          <cell r="E354" t="str">
            <v>m. Wrocław</v>
          </cell>
          <cell r="F354" t="str">
            <v>02 64</v>
          </cell>
        </row>
        <row r="355">
          <cell r="E355" t="str">
            <v>wrocławski</v>
          </cell>
          <cell r="F355" t="str">
            <v>02 23</v>
          </cell>
        </row>
        <row r="356">
          <cell r="E356" t="str">
            <v>wrzesiński</v>
          </cell>
          <cell r="F356" t="str">
            <v>30 30</v>
          </cell>
        </row>
        <row r="357">
          <cell r="E357" t="str">
            <v>wschowski</v>
          </cell>
          <cell r="F357" t="str">
            <v>08 12</v>
          </cell>
        </row>
        <row r="358">
          <cell r="E358" t="str">
            <v>wysokomazowiecki</v>
          </cell>
          <cell r="F358" t="str">
            <v>20 13</v>
          </cell>
        </row>
        <row r="359">
          <cell r="E359" t="str">
            <v>wyszkowski</v>
          </cell>
          <cell r="F359" t="str">
            <v>14 35</v>
          </cell>
        </row>
        <row r="360">
          <cell r="E360" t="str">
            <v>m. Zabrze</v>
          </cell>
          <cell r="F360" t="str">
            <v>24 78</v>
          </cell>
        </row>
        <row r="361">
          <cell r="E361" t="str">
            <v>zambrowski</v>
          </cell>
          <cell r="F361" t="str">
            <v>20 14</v>
          </cell>
        </row>
        <row r="362">
          <cell r="E362" t="str">
            <v>zamojski</v>
          </cell>
          <cell r="F362" t="str">
            <v>06 20</v>
          </cell>
        </row>
        <row r="363">
          <cell r="E363" t="str">
            <v>m. Zamość</v>
          </cell>
          <cell r="F363" t="str">
            <v>06 64</v>
          </cell>
        </row>
        <row r="364">
          <cell r="E364" t="str">
            <v>zawierciański</v>
          </cell>
          <cell r="F364" t="str">
            <v>24 16</v>
          </cell>
        </row>
        <row r="365">
          <cell r="E365" t="str">
            <v>ząbkowicki</v>
          </cell>
          <cell r="F365" t="str">
            <v>02 24</v>
          </cell>
        </row>
        <row r="366">
          <cell r="E366" t="str">
            <v>zduńskowolski</v>
          </cell>
          <cell r="F366" t="str">
            <v>10 19</v>
          </cell>
        </row>
        <row r="367">
          <cell r="E367" t="str">
            <v>zgierski</v>
          </cell>
          <cell r="F367" t="str">
            <v>10 20</v>
          </cell>
        </row>
        <row r="368">
          <cell r="E368" t="str">
            <v>zgorzelecki</v>
          </cell>
          <cell r="F368" t="str">
            <v>02 25</v>
          </cell>
        </row>
        <row r="369">
          <cell r="E369" t="str">
            <v>m. Zielona Góra</v>
          </cell>
          <cell r="F369" t="str">
            <v>08 62</v>
          </cell>
        </row>
        <row r="370">
          <cell r="E370" t="str">
            <v>zielonogórski</v>
          </cell>
          <cell r="F370" t="str">
            <v>08 09</v>
          </cell>
        </row>
        <row r="371">
          <cell r="E371" t="str">
            <v>złotoryjski</v>
          </cell>
          <cell r="F371" t="str">
            <v>02 26</v>
          </cell>
        </row>
        <row r="372">
          <cell r="E372" t="str">
            <v>złotowski</v>
          </cell>
          <cell r="F372" t="str">
            <v>30 31</v>
          </cell>
        </row>
        <row r="373">
          <cell r="E373" t="str">
            <v>zwoleński</v>
          </cell>
          <cell r="F373" t="str">
            <v>14 36</v>
          </cell>
        </row>
        <row r="374">
          <cell r="E374" t="str">
            <v>żagański</v>
          </cell>
          <cell r="F374" t="str">
            <v>08 10</v>
          </cell>
        </row>
        <row r="375">
          <cell r="E375" t="str">
            <v>żarski</v>
          </cell>
          <cell r="F375" t="str">
            <v>08 11</v>
          </cell>
        </row>
        <row r="376">
          <cell r="E376" t="str">
            <v>żniński</v>
          </cell>
          <cell r="F376" t="str">
            <v>04 19</v>
          </cell>
        </row>
        <row r="377">
          <cell r="E377" t="str">
            <v>m. Żory</v>
          </cell>
          <cell r="F377" t="str">
            <v>24 79</v>
          </cell>
        </row>
        <row r="378">
          <cell r="E378" t="str">
            <v>żuromiński</v>
          </cell>
          <cell r="F378" t="str">
            <v>14 37</v>
          </cell>
        </row>
        <row r="379">
          <cell r="E379" t="str">
            <v>żyrardowski</v>
          </cell>
          <cell r="F379" t="str">
            <v>14 38</v>
          </cell>
        </row>
        <row r="380">
          <cell r="E380" t="str">
            <v>żywiecki</v>
          </cell>
          <cell r="F380" t="str">
            <v>24 17</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Źródła finansowania "/>
      <sheetName val="zestawienie rzeczowe"/>
    </sheetNames>
    <sheetDataSet>
      <sheetData sheetId="0"/>
      <sheetData sheetId="1"/>
      <sheetData sheetId="2"/>
      <sheetData sheetId="3">
        <row r="14">
          <cell r="F14">
            <v>702750</v>
          </cell>
        </row>
        <row r="15">
          <cell r="F15">
            <v>1452000</v>
          </cell>
        </row>
        <row r="16">
          <cell r="F16">
            <v>350000</v>
          </cell>
        </row>
        <row r="17">
          <cell r="F17">
            <v>282000</v>
          </cell>
        </row>
        <row r="18">
          <cell r="F18">
            <v>31350</v>
          </cell>
        </row>
        <row r="19">
          <cell r="F19">
            <v>160000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 pozakonkursowy"/>
      <sheetName val="Harmonogram rzeczowy"/>
      <sheetName val="Zródła finansowania"/>
      <sheetName val="Zestawienie rzeczowe"/>
    </sheetNames>
    <sheetDataSet>
      <sheetData sheetId="0"/>
      <sheetData sheetId="1"/>
      <sheetData sheetId="2"/>
      <sheetData sheetId="3">
        <row r="3">
          <cell r="D3">
            <v>2106000</v>
          </cell>
        </row>
        <row r="20">
          <cell r="D20">
            <v>2094000</v>
          </cell>
        </row>
      </sheetData>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K22"/>
  <sheetViews>
    <sheetView tabSelected="1" view="pageBreakPreview" topLeftCell="A7" zoomScaleNormal="100" zoomScaleSheetLayoutView="100" workbookViewId="0">
      <selection activeCell="H13" sqref="H13"/>
    </sheetView>
  </sheetViews>
  <sheetFormatPr defaultColWidth="9.109375" defaultRowHeight="13.8" x14ac:dyDescent="0.3"/>
  <cols>
    <col min="1" max="1" width="12.88671875" style="1" customWidth="1"/>
    <col min="2" max="2" width="8.44140625" style="1" customWidth="1"/>
    <col min="3" max="3" width="7.44140625" style="1" customWidth="1"/>
    <col min="4" max="5" width="11.88671875" style="1" customWidth="1"/>
    <col min="6" max="6" width="31.33203125" style="1" customWidth="1"/>
    <col min="7" max="7" width="16.88671875" style="1" customWidth="1"/>
    <col min="8" max="8" width="12.44140625" style="1" customWidth="1"/>
    <col min="9" max="9" width="9.5546875" style="1" customWidth="1"/>
    <col min="10" max="10" width="9.109375" style="1"/>
    <col min="11" max="11" width="12.6640625" style="1" bestFit="1" customWidth="1"/>
    <col min="12" max="12" width="9.109375" style="1" customWidth="1"/>
    <col min="13" max="13" width="108.109375" style="1" customWidth="1"/>
    <col min="14" max="16384" width="9.109375" style="1"/>
  </cols>
  <sheetData>
    <row r="1" spans="1:11" ht="45" customHeight="1" x14ac:dyDescent="0.3">
      <c r="A1" s="210" t="s">
        <v>3178</v>
      </c>
      <c r="B1" s="211"/>
      <c r="C1" s="211"/>
      <c r="D1" s="211"/>
      <c r="E1" s="211"/>
      <c r="F1" s="211"/>
      <c r="G1" s="211"/>
      <c r="H1" s="211"/>
      <c r="I1" s="211"/>
      <c r="J1" s="212"/>
    </row>
    <row r="2" spans="1:11" ht="30" customHeight="1" thickBot="1" x14ac:dyDescent="0.35">
      <c r="A2" s="230" t="s">
        <v>12</v>
      </c>
      <c r="B2" s="231"/>
      <c r="C2" s="231"/>
      <c r="D2" s="231"/>
      <c r="E2" s="232"/>
      <c r="F2" s="233" t="s">
        <v>3174</v>
      </c>
      <c r="G2" s="234"/>
      <c r="H2" s="234"/>
      <c r="I2" s="234"/>
      <c r="J2" s="235"/>
    </row>
    <row r="3" spans="1:11" ht="15" customHeight="1" thickBot="1" x14ac:dyDescent="0.35">
      <c r="A3" s="221"/>
      <c r="B3" s="221"/>
      <c r="C3" s="221"/>
      <c r="D3" s="221"/>
      <c r="E3" s="221"/>
      <c r="F3" s="221"/>
      <c r="G3" s="221"/>
      <c r="H3" s="221"/>
      <c r="I3" s="221"/>
      <c r="J3" s="221"/>
    </row>
    <row r="4" spans="1:11" ht="30" customHeight="1" x14ac:dyDescent="0.3">
      <c r="A4" s="213" t="s">
        <v>0</v>
      </c>
      <c r="B4" s="214"/>
      <c r="C4" s="214"/>
      <c r="D4" s="214"/>
      <c r="E4" s="214"/>
      <c r="F4" s="214"/>
      <c r="G4" s="214"/>
      <c r="H4" s="214"/>
      <c r="I4" s="214"/>
      <c r="J4" s="215"/>
    </row>
    <row r="5" spans="1:11" ht="30" customHeight="1" x14ac:dyDescent="0.3">
      <c r="A5" s="222" t="s">
        <v>11</v>
      </c>
      <c r="B5" s="223"/>
      <c r="C5" s="223"/>
      <c r="D5" s="223"/>
      <c r="E5" s="224" t="s">
        <v>14</v>
      </c>
      <c r="F5" s="225"/>
      <c r="G5" s="225"/>
      <c r="H5" s="225"/>
      <c r="I5" s="225"/>
      <c r="J5" s="226"/>
    </row>
    <row r="6" spans="1:11" ht="45" customHeight="1" x14ac:dyDescent="0.3">
      <c r="A6" s="222" t="s">
        <v>16</v>
      </c>
      <c r="B6" s="223"/>
      <c r="C6" s="223"/>
      <c r="D6" s="223"/>
      <c r="E6" s="227" t="s">
        <v>3040</v>
      </c>
      <c r="F6" s="228"/>
      <c r="G6" s="228"/>
      <c r="H6" s="228"/>
      <c r="I6" s="228"/>
      <c r="J6" s="229"/>
    </row>
    <row r="7" spans="1:11" ht="63" customHeight="1" thickBot="1" x14ac:dyDescent="0.35">
      <c r="A7" s="216" t="s">
        <v>2</v>
      </c>
      <c r="B7" s="217"/>
      <c r="C7" s="217"/>
      <c r="D7" s="217"/>
      <c r="E7" s="218" t="s">
        <v>1558</v>
      </c>
      <c r="F7" s="219"/>
      <c r="G7" s="219"/>
      <c r="H7" s="219"/>
      <c r="I7" s="219"/>
      <c r="J7" s="220"/>
    </row>
    <row r="8" spans="1:11" s="2" customFormat="1" ht="15" customHeight="1" thickBot="1" x14ac:dyDescent="0.35">
      <c r="A8" s="191"/>
      <c r="B8" s="191"/>
      <c r="C8" s="191"/>
      <c r="D8" s="191"/>
      <c r="E8" s="191"/>
      <c r="F8" s="191"/>
      <c r="G8" s="191"/>
      <c r="H8" s="191"/>
      <c r="I8" s="191"/>
      <c r="J8" s="191"/>
    </row>
    <row r="9" spans="1:11" s="2" customFormat="1" ht="30" customHeight="1" x14ac:dyDescent="0.3">
      <c r="A9" s="203" t="s">
        <v>4</v>
      </c>
      <c r="B9" s="204"/>
      <c r="C9" s="204"/>
      <c r="D9" s="204"/>
      <c r="E9" s="204"/>
      <c r="F9" s="204"/>
      <c r="G9" s="204"/>
      <c r="H9" s="204"/>
      <c r="I9" s="204"/>
      <c r="J9" s="205"/>
    </row>
    <row r="10" spans="1:11" ht="30" customHeight="1" x14ac:dyDescent="0.3">
      <c r="A10" s="201" t="s">
        <v>3</v>
      </c>
      <c r="B10" s="192" t="s">
        <v>5</v>
      </c>
      <c r="C10" s="192"/>
      <c r="D10" s="193" t="s">
        <v>1</v>
      </c>
      <c r="E10" s="196" t="s">
        <v>6</v>
      </c>
      <c r="F10" s="197"/>
      <c r="G10" s="192" t="s">
        <v>2827</v>
      </c>
      <c r="H10" s="192"/>
      <c r="I10" s="192" t="s">
        <v>9</v>
      </c>
      <c r="J10" s="194"/>
    </row>
    <row r="11" spans="1:11" ht="49.5" customHeight="1" x14ac:dyDescent="0.3">
      <c r="A11" s="202"/>
      <c r="B11" s="193"/>
      <c r="C11" s="193"/>
      <c r="D11" s="200"/>
      <c r="E11" s="198"/>
      <c r="F11" s="199"/>
      <c r="G11" s="5" t="s">
        <v>7</v>
      </c>
      <c r="H11" s="5" t="s">
        <v>8</v>
      </c>
      <c r="I11" s="193"/>
      <c r="J11" s="195"/>
    </row>
    <row r="12" spans="1:11" ht="70.5" customHeight="1" x14ac:dyDescent="0.3">
      <c r="A12" s="4" t="s">
        <v>17</v>
      </c>
      <c r="B12" s="187" t="s">
        <v>3039</v>
      </c>
      <c r="C12" s="187"/>
      <c r="D12" s="118" t="s">
        <v>2811</v>
      </c>
      <c r="E12" s="188" t="s">
        <v>3038</v>
      </c>
      <c r="F12" s="189"/>
      <c r="G12" s="107">
        <v>2550000</v>
      </c>
      <c r="H12" s="158">
        <v>450000</v>
      </c>
      <c r="I12" s="206" t="s">
        <v>2998</v>
      </c>
      <c r="J12" s="207"/>
      <c r="K12" s="7"/>
    </row>
    <row r="13" spans="1:11" ht="65.25" customHeight="1" x14ac:dyDescent="0.3">
      <c r="A13" s="4" t="s">
        <v>17</v>
      </c>
      <c r="B13" s="187" t="s">
        <v>3173</v>
      </c>
      <c r="C13" s="187"/>
      <c r="D13" s="118" t="s">
        <v>2811</v>
      </c>
      <c r="E13" s="188" t="s">
        <v>3179</v>
      </c>
      <c r="F13" s="189"/>
      <c r="G13" s="107">
        <v>3570000</v>
      </c>
      <c r="H13" s="158">
        <v>630000</v>
      </c>
      <c r="I13" s="206" t="s">
        <v>2998</v>
      </c>
      <c r="J13" s="207"/>
      <c r="K13" s="7"/>
    </row>
    <row r="14" spans="1:11" ht="36.75" customHeight="1" x14ac:dyDescent="0.3">
      <c r="A14" s="208" t="s">
        <v>2828</v>
      </c>
      <c r="B14" s="209"/>
      <c r="C14" s="209"/>
      <c r="D14" s="209"/>
      <c r="E14" s="209"/>
      <c r="F14" s="209"/>
      <c r="G14" s="209"/>
      <c r="H14" s="209"/>
      <c r="I14" s="209"/>
      <c r="J14" s="209"/>
    </row>
    <row r="15" spans="1:11" ht="15" customHeight="1" x14ac:dyDescent="0.3">
      <c r="A15" s="185"/>
      <c r="B15" s="186"/>
      <c r="C15" s="186"/>
      <c r="D15" s="186"/>
      <c r="E15" s="186"/>
      <c r="F15" s="186"/>
      <c r="G15" s="186"/>
      <c r="H15" s="186"/>
      <c r="I15" s="186"/>
      <c r="J15" s="186"/>
      <c r="K15" s="7"/>
    </row>
    <row r="16" spans="1:11" ht="15" customHeight="1" x14ac:dyDescent="0.3">
      <c r="D16" s="84"/>
      <c r="E16" s="3"/>
      <c r="F16" s="3"/>
      <c r="G16" s="3"/>
      <c r="H16" s="3"/>
    </row>
    <row r="17" spans="4:8" ht="27" customHeight="1" x14ac:dyDescent="0.3">
      <c r="D17" s="84"/>
      <c r="E17" s="3"/>
      <c r="F17" s="3"/>
      <c r="G17" s="3"/>
      <c r="H17" s="3"/>
    </row>
    <row r="18" spans="4:8" ht="10.5" customHeight="1" x14ac:dyDescent="0.3">
      <c r="D18" s="84"/>
      <c r="E18" s="84"/>
      <c r="F18" s="84"/>
      <c r="G18" s="84"/>
      <c r="H18" s="84"/>
    </row>
    <row r="19" spans="4:8" hidden="1" x14ac:dyDescent="0.3"/>
    <row r="20" spans="4:8" ht="12.75" customHeight="1" x14ac:dyDescent="0.3">
      <c r="E20" s="190" t="s">
        <v>15</v>
      </c>
      <c r="F20" s="190"/>
      <c r="G20" s="190"/>
      <c r="H20" s="190"/>
    </row>
    <row r="21" spans="4:8" x14ac:dyDescent="0.3">
      <c r="E21" s="190"/>
      <c r="F21" s="190"/>
      <c r="G21" s="190"/>
      <c r="H21" s="190"/>
    </row>
    <row r="22" spans="4:8" x14ac:dyDescent="0.3">
      <c r="E22" s="190"/>
      <c r="F22" s="190"/>
      <c r="G22" s="190"/>
      <c r="H22" s="190"/>
    </row>
  </sheetData>
  <mergeCells count="28">
    <mergeCell ref="A14:J14"/>
    <mergeCell ref="A1:J1"/>
    <mergeCell ref="A4:J4"/>
    <mergeCell ref="A7:D7"/>
    <mergeCell ref="E7:J7"/>
    <mergeCell ref="A3:J3"/>
    <mergeCell ref="A5:D5"/>
    <mergeCell ref="E5:J5"/>
    <mergeCell ref="A6:D6"/>
    <mergeCell ref="E6:J6"/>
    <mergeCell ref="A2:E2"/>
    <mergeCell ref="F2:J2"/>
    <mergeCell ref="A15:J15"/>
    <mergeCell ref="B12:C12"/>
    <mergeCell ref="E12:F12"/>
    <mergeCell ref="E20:H22"/>
    <mergeCell ref="A8:J8"/>
    <mergeCell ref="B10:C11"/>
    <mergeCell ref="I10:J11"/>
    <mergeCell ref="E10:F11"/>
    <mergeCell ref="D10:D11"/>
    <mergeCell ref="G10:H10"/>
    <mergeCell ref="A10:A11"/>
    <mergeCell ref="A9:J9"/>
    <mergeCell ref="B13:C13"/>
    <mergeCell ref="E13:F13"/>
    <mergeCell ref="I13:J13"/>
    <mergeCell ref="I12:J12"/>
  </mergeCells>
  <dataValidations count="2">
    <dataValidation type="list" allowBlank="1" showInputMessage="1" showErrorMessage="1" prompt="wybierz Program z listy" sqref="E5:J5">
      <formula1>Programy</formula1>
    </dataValidation>
    <dataValidation type="list" allowBlank="1" showInputMessage="1" showErrorMessage="1" prompt="wybierz PI" sqref="A12:A13">
      <formula1>skroty_PI</formula1>
    </dataValidation>
  </dataValidations>
  <pageMargins left="0.70866141732283472" right="0.70866141732283472" top="0.74803149606299213" bottom="0.74803149606299213" header="0.31496062992125984" footer="0.31496062992125984"/>
  <pageSetup paperSize="9" scale="66" fitToHeight="0" orientation="portrait"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2"/>
  <sheetViews>
    <sheetView view="pageBreakPreview" zoomScale="70" zoomScaleNormal="100" zoomScaleSheetLayoutView="70" workbookViewId="0">
      <selection activeCell="D10" sqref="D10"/>
    </sheetView>
  </sheetViews>
  <sheetFormatPr defaultColWidth="9.109375" defaultRowHeight="13.8" x14ac:dyDescent="0.3"/>
  <cols>
    <col min="1" max="1" width="5.109375" style="22" customWidth="1"/>
    <col min="2" max="2" width="64.5546875" style="1" customWidth="1"/>
    <col min="3" max="4" width="23.33203125" style="1" customWidth="1"/>
    <col min="5" max="5" width="103.88671875" style="1" customWidth="1"/>
    <col min="6" max="16384" width="9.109375" style="1"/>
  </cols>
  <sheetData>
    <row r="1" spans="1:5" ht="30" customHeight="1" thickBot="1" x14ac:dyDescent="0.35">
      <c r="A1" s="242" t="s">
        <v>1193</v>
      </c>
      <c r="B1" s="243"/>
      <c r="C1" s="244"/>
      <c r="D1" s="244"/>
      <c r="E1" s="245"/>
    </row>
    <row r="2" spans="1:5" ht="46.5" customHeight="1" x14ac:dyDescent="0.3">
      <c r="A2" s="246">
        <v>1</v>
      </c>
      <c r="B2" s="9" t="s">
        <v>1194</v>
      </c>
      <c r="C2" s="247" t="s">
        <v>3175</v>
      </c>
      <c r="D2" s="248"/>
      <c r="E2" s="249"/>
    </row>
    <row r="3" spans="1:5" ht="40.5" customHeight="1" thickBot="1" x14ac:dyDescent="0.35">
      <c r="A3" s="246"/>
      <c r="B3" s="9" t="s">
        <v>1195</v>
      </c>
      <c r="C3" s="250" t="s">
        <v>1196</v>
      </c>
      <c r="D3" s="251"/>
      <c r="E3" s="252"/>
    </row>
    <row r="4" spans="1:5" ht="15" customHeight="1" thickBot="1" x14ac:dyDescent="0.35">
      <c r="A4" s="253"/>
      <c r="B4" s="253"/>
      <c r="C4" s="254"/>
      <c r="D4" s="254"/>
      <c r="E4" s="254"/>
    </row>
    <row r="5" spans="1:5" ht="24.9" customHeight="1" thickBot="1" x14ac:dyDescent="0.35">
      <c r="A5" s="104">
        <v>2</v>
      </c>
      <c r="B5" s="236" t="s">
        <v>1197</v>
      </c>
      <c r="C5" s="237"/>
      <c r="D5" s="237"/>
      <c r="E5" s="238"/>
    </row>
    <row r="6" spans="1:5" ht="60.75" customHeight="1" x14ac:dyDescent="0.3">
      <c r="A6" s="10" t="s">
        <v>13</v>
      </c>
      <c r="B6" s="11" t="s">
        <v>1198</v>
      </c>
      <c r="C6" s="11" t="s">
        <v>1199</v>
      </c>
      <c r="D6" s="11" t="s">
        <v>1200</v>
      </c>
      <c r="E6" s="12" t="s">
        <v>1201</v>
      </c>
    </row>
    <row r="7" spans="1:5" ht="106.5" customHeight="1" x14ac:dyDescent="0.3">
      <c r="A7" s="13">
        <v>1</v>
      </c>
      <c r="B7" s="14" t="s">
        <v>1202</v>
      </c>
      <c r="C7" s="15" t="s">
        <v>1203</v>
      </c>
      <c r="D7" s="16" t="s">
        <v>1204</v>
      </c>
      <c r="E7" s="17" t="s">
        <v>2693</v>
      </c>
    </row>
    <row r="8" spans="1:5" ht="15" customHeight="1" thickBot="1" x14ac:dyDescent="0.35">
      <c r="A8" s="239"/>
      <c r="B8" s="239"/>
      <c r="C8" s="239"/>
      <c r="D8" s="239"/>
      <c r="E8" s="239"/>
    </row>
    <row r="9" spans="1:5" ht="24.9" customHeight="1" thickBot="1" x14ac:dyDescent="0.35">
      <c r="A9" s="44">
        <v>3</v>
      </c>
      <c r="B9" s="236" t="s">
        <v>1205</v>
      </c>
      <c r="C9" s="237"/>
      <c r="D9" s="237"/>
      <c r="E9" s="238"/>
    </row>
    <row r="10" spans="1:5" ht="30" customHeight="1" x14ac:dyDescent="0.3">
      <c r="A10" s="18" t="s">
        <v>13</v>
      </c>
      <c r="B10" s="240" t="s">
        <v>1199</v>
      </c>
      <c r="C10" s="241"/>
      <c r="D10" s="11" t="s">
        <v>1200</v>
      </c>
      <c r="E10" s="19" t="s">
        <v>1206</v>
      </c>
    </row>
    <row r="11" spans="1:5" ht="74.25" customHeight="1" x14ac:dyDescent="0.3">
      <c r="A11" s="13">
        <v>1</v>
      </c>
      <c r="B11" s="255" t="s">
        <v>1207</v>
      </c>
      <c r="C11" s="256"/>
      <c r="D11" s="16" t="s">
        <v>1403</v>
      </c>
      <c r="E11" s="17" t="s">
        <v>2694</v>
      </c>
    </row>
    <row r="12" spans="1:5" ht="164.25" customHeight="1" x14ac:dyDescent="0.3">
      <c r="A12" s="13">
        <v>2</v>
      </c>
      <c r="B12" s="255" t="s">
        <v>1208</v>
      </c>
      <c r="C12" s="256"/>
      <c r="D12" s="16" t="s">
        <v>1404</v>
      </c>
      <c r="E12" s="17" t="s">
        <v>2692</v>
      </c>
    </row>
    <row r="13" spans="1:5" ht="120.75" customHeight="1" x14ac:dyDescent="0.3">
      <c r="A13" s="13">
        <v>3</v>
      </c>
      <c r="B13" s="255" t="s">
        <v>1209</v>
      </c>
      <c r="C13" s="256"/>
      <c r="D13" s="16" t="s">
        <v>1405</v>
      </c>
      <c r="E13" s="17" t="s">
        <v>2695</v>
      </c>
    </row>
    <row r="14" spans="1:5" ht="76.5" customHeight="1" x14ac:dyDescent="0.3">
      <c r="A14" s="13">
        <v>4</v>
      </c>
      <c r="B14" s="255" t="s">
        <v>1210</v>
      </c>
      <c r="C14" s="256"/>
      <c r="D14" s="16" t="s">
        <v>1406</v>
      </c>
      <c r="E14" s="17" t="s">
        <v>2696</v>
      </c>
    </row>
    <row r="15" spans="1:5" ht="87.75" customHeight="1" x14ac:dyDescent="0.3">
      <c r="A15" s="13">
        <v>5</v>
      </c>
      <c r="B15" s="255" t="s">
        <v>1211</v>
      </c>
      <c r="C15" s="256"/>
      <c r="D15" s="16" t="s">
        <v>1407</v>
      </c>
      <c r="E15" s="17" t="s">
        <v>2697</v>
      </c>
    </row>
    <row r="16" spans="1:5" ht="76.5" customHeight="1" x14ac:dyDescent="0.3">
      <c r="A16" s="13">
        <v>6</v>
      </c>
      <c r="B16" s="255" t="s">
        <v>1212</v>
      </c>
      <c r="C16" s="256"/>
      <c r="D16" s="16" t="s">
        <v>1408</v>
      </c>
      <c r="E16" s="17" t="s">
        <v>2698</v>
      </c>
    </row>
    <row r="17" spans="1:5" ht="87.75" customHeight="1" x14ac:dyDescent="0.3">
      <c r="A17" s="13">
        <v>7</v>
      </c>
      <c r="B17" s="255" t="s">
        <v>1213</v>
      </c>
      <c r="C17" s="256"/>
      <c r="D17" s="16" t="s">
        <v>1409</v>
      </c>
      <c r="E17" s="17" t="s">
        <v>2699</v>
      </c>
    </row>
    <row r="18" spans="1:5" ht="300.75" customHeight="1" x14ac:dyDescent="0.3">
      <c r="A18" s="13">
        <v>8</v>
      </c>
      <c r="B18" s="257" t="s">
        <v>1551</v>
      </c>
      <c r="C18" s="258"/>
      <c r="D18" s="16" t="s">
        <v>1410</v>
      </c>
      <c r="E18" s="17" t="s">
        <v>1398</v>
      </c>
    </row>
    <row r="19" spans="1:5" ht="146.25" customHeight="1" x14ac:dyDescent="0.3">
      <c r="A19" s="13">
        <v>9</v>
      </c>
      <c r="B19" s="255" t="s">
        <v>1235</v>
      </c>
      <c r="C19" s="256"/>
      <c r="D19" s="16" t="s">
        <v>1411</v>
      </c>
      <c r="E19" s="17" t="s">
        <v>1399</v>
      </c>
    </row>
    <row r="20" spans="1:5" ht="116.25" customHeight="1" x14ac:dyDescent="0.3">
      <c r="A20" s="13">
        <v>10</v>
      </c>
      <c r="B20" s="255" t="s">
        <v>1214</v>
      </c>
      <c r="C20" s="256"/>
      <c r="D20" s="16" t="s">
        <v>1412</v>
      </c>
      <c r="E20" s="17" t="s">
        <v>2700</v>
      </c>
    </row>
    <row r="21" spans="1:5" ht="151.5" customHeight="1" x14ac:dyDescent="0.3">
      <c r="A21" s="13">
        <v>11</v>
      </c>
      <c r="B21" s="255" t="s">
        <v>1215</v>
      </c>
      <c r="C21" s="256"/>
      <c r="D21" s="16" t="s">
        <v>1413</v>
      </c>
      <c r="E21" s="17" t="s">
        <v>2701</v>
      </c>
    </row>
    <row r="22" spans="1:5" ht="121.5" customHeight="1" x14ac:dyDescent="0.3">
      <c r="A22" s="13">
        <v>12</v>
      </c>
      <c r="B22" s="255" t="s">
        <v>1216</v>
      </c>
      <c r="C22" s="256"/>
      <c r="D22" s="16" t="s">
        <v>1414</v>
      </c>
      <c r="E22" s="17" t="s">
        <v>2702</v>
      </c>
    </row>
    <row r="23" spans="1:5" ht="101.25" customHeight="1" x14ac:dyDescent="0.3">
      <c r="A23" s="13">
        <v>13</v>
      </c>
      <c r="B23" s="255" t="s">
        <v>1217</v>
      </c>
      <c r="C23" s="256"/>
      <c r="D23" s="16" t="s">
        <v>1415</v>
      </c>
      <c r="E23" s="17" t="s">
        <v>1400</v>
      </c>
    </row>
    <row r="24" spans="1:5" ht="161.25" customHeight="1" x14ac:dyDescent="0.3">
      <c r="A24" s="13">
        <v>14</v>
      </c>
      <c r="B24" s="255" t="s">
        <v>1218</v>
      </c>
      <c r="C24" s="256"/>
      <c r="D24" s="16" t="s">
        <v>1416</v>
      </c>
      <c r="E24" s="17" t="s">
        <v>1401</v>
      </c>
    </row>
    <row r="25" spans="1:5" ht="90" customHeight="1" x14ac:dyDescent="0.3">
      <c r="A25" s="13">
        <v>15</v>
      </c>
      <c r="B25" s="255" t="s">
        <v>1219</v>
      </c>
      <c r="C25" s="256"/>
      <c r="D25" s="16" t="s">
        <v>1417</v>
      </c>
      <c r="E25" s="17" t="s">
        <v>2703</v>
      </c>
    </row>
    <row r="26" spans="1:5" ht="220.8" x14ac:dyDescent="0.3">
      <c r="A26" s="13">
        <v>16</v>
      </c>
      <c r="B26" s="255" t="s">
        <v>1220</v>
      </c>
      <c r="C26" s="256"/>
      <c r="D26" s="16" t="s">
        <v>1418</v>
      </c>
      <c r="E26" s="17" t="s">
        <v>1489</v>
      </c>
    </row>
    <row r="27" spans="1:5" ht="165.6" x14ac:dyDescent="0.3">
      <c r="A27" s="13">
        <v>17</v>
      </c>
      <c r="B27" s="255" t="s">
        <v>1221</v>
      </c>
      <c r="C27" s="256"/>
      <c r="D27" s="16" t="s">
        <v>1419</v>
      </c>
      <c r="E27" s="17" t="s">
        <v>2734</v>
      </c>
    </row>
    <row r="28" spans="1:5" ht="240" customHeight="1" x14ac:dyDescent="0.3">
      <c r="A28" s="13">
        <v>18</v>
      </c>
      <c r="B28" s="255" t="s">
        <v>1222</v>
      </c>
      <c r="C28" s="256"/>
      <c r="D28" s="16" t="s">
        <v>1420</v>
      </c>
      <c r="E28" s="17" t="s">
        <v>1490</v>
      </c>
    </row>
    <row r="29" spans="1:5" ht="84.75" customHeight="1" x14ac:dyDescent="0.3">
      <c r="A29" s="13">
        <v>19</v>
      </c>
      <c r="B29" s="255" t="s">
        <v>1223</v>
      </c>
      <c r="C29" s="256"/>
      <c r="D29" s="16" t="s">
        <v>1421</v>
      </c>
      <c r="E29" s="17" t="s">
        <v>1402</v>
      </c>
    </row>
    <row r="30" spans="1:5" ht="91.5" customHeight="1" x14ac:dyDescent="0.3">
      <c r="A30" s="13">
        <v>20</v>
      </c>
      <c r="B30" s="255" t="s">
        <v>1224</v>
      </c>
      <c r="C30" s="256"/>
      <c r="D30" s="16" t="s">
        <v>1423</v>
      </c>
      <c r="E30" s="17" t="s">
        <v>2704</v>
      </c>
    </row>
    <row r="31" spans="1:5" ht="82.5" customHeight="1" x14ac:dyDescent="0.3">
      <c r="A31" s="13">
        <v>21</v>
      </c>
      <c r="B31" s="259" t="s">
        <v>1225</v>
      </c>
      <c r="C31" s="259"/>
      <c r="D31" s="20" t="s">
        <v>1422</v>
      </c>
      <c r="E31" s="21" t="s">
        <v>2705</v>
      </c>
    </row>
    <row r="32" spans="1:5" ht="30" customHeight="1" x14ac:dyDescent="0.3"/>
    <row r="33" spans="2:5" ht="30" customHeight="1" x14ac:dyDescent="0.3"/>
    <row r="34" spans="2:5" ht="30" customHeight="1" x14ac:dyDescent="0.3"/>
    <row r="35" spans="2:5" ht="30" customHeight="1" x14ac:dyDescent="0.3"/>
    <row r="36" spans="2:5" ht="30" customHeight="1" x14ac:dyDescent="0.3"/>
    <row r="37" spans="2:5" s="22" customFormat="1" ht="30" customHeight="1" x14ac:dyDescent="0.3">
      <c r="B37" s="1"/>
      <c r="C37" s="1"/>
      <c r="D37" s="1"/>
      <c r="E37" s="1"/>
    </row>
    <row r="38" spans="2:5" s="22" customFormat="1" ht="30" customHeight="1" x14ac:dyDescent="0.3">
      <c r="B38" s="1"/>
      <c r="C38" s="1"/>
      <c r="D38" s="1"/>
      <c r="E38" s="1"/>
    </row>
    <row r="39" spans="2:5" s="22" customFormat="1" ht="30" customHeight="1" x14ac:dyDescent="0.3">
      <c r="B39" s="1"/>
      <c r="C39" s="1"/>
      <c r="D39" s="1"/>
      <c r="E39" s="1"/>
    </row>
    <row r="40" spans="2:5" s="22" customFormat="1" ht="30" customHeight="1" x14ac:dyDescent="0.3">
      <c r="B40" s="1"/>
      <c r="C40" s="1"/>
      <c r="D40" s="1"/>
      <c r="E40" s="1"/>
    </row>
    <row r="41" spans="2:5" s="22" customFormat="1" ht="30" customHeight="1" x14ac:dyDescent="0.3">
      <c r="B41" s="1"/>
      <c r="C41" s="1"/>
      <c r="D41" s="1"/>
      <c r="E41" s="1"/>
    </row>
    <row r="42" spans="2:5" s="22" customFormat="1" ht="30" customHeight="1" x14ac:dyDescent="0.3">
      <c r="B42" s="1"/>
      <c r="C42" s="1"/>
      <c r="D42" s="1"/>
      <c r="E42" s="1"/>
    </row>
  </sheetData>
  <mergeCells count="30">
    <mergeCell ref="B29:C29"/>
    <mergeCell ref="B30:C30"/>
    <mergeCell ref="B31:C31"/>
    <mergeCell ref="B23:C23"/>
    <mergeCell ref="B24:C24"/>
    <mergeCell ref="B25:C25"/>
    <mergeCell ref="B26:C26"/>
    <mergeCell ref="B27:C27"/>
    <mergeCell ref="B28:C28"/>
    <mergeCell ref="B22:C22"/>
    <mergeCell ref="B11:C11"/>
    <mergeCell ref="B12:C12"/>
    <mergeCell ref="B13:C13"/>
    <mergeCell ref="B14:C14"/>
    <mergeCell ref="B15:C15"/>
    <mergeCell ref="B16:C16"/>
    <mergeCell ref="B17:C17"/>
    <mergeCell ref="B20:C20"/>
    <mergeCell ref="B21:C21"/>
    <mergeCell ref="B18:C18"/>
    <mergeCell ref="B19:C19"/>
    <mergeCell ref="B5:E5"/>
    <mergeCell ref="A8:E8"/>
    <mergeCell ref="B9:E9"/>
    <mergeCell ref="B10:C10"/>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9" fitToHeight="0" orientation="portrait" cellComments="asDisplayed" r:id="rId1"/>
  <rowBreaks count="1" manualBreakCount="1">
    <brk id="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25"/>
  <sheetViews>
    <sheetView view="pageBreakPreview" topLeftCell="B1" zoomScaleNormal="55" zoomScaleSheetLayoutView="100" workbookViewId="0">
      <selection activeCell="E13" sqref="E13"/>
    </sheetView>
  </sheetViews>
  <sheetFormatPr defaultColWidth="9.109375" defaultRowHeight="14.4" x14ac:dyDescent="0.3"/>
  <cols>
    <col min="1" max="1" width="9.109375" style="6"/>
    <col min="2" max="2" width="99" style="6" customWidth="1"/>
    <col min="3" max="3" width="29.33203125" style="6" customWidth="1"/>
    <col min="4" max="4" width="30.88671875" style="6" customWidth="1"/>
    <col min="5" max="5" width="94" style="6" customWidth="1"/>
    <col min="6" max="16384" width="9.109375" style="6"/>
  </cols>
  <sheetData>
    <row r="1" spans="1:5" ht="15" thickBot="1" x14ac:dyDescent="0.35">
      <c r="A1" s="261" t="s">
        <v>1426</v>
      </c>
      <c r="B1" s="244"/>
      <c r="C1" s="244"/>
      <c r="D1" s="244"/>
      <c r="E1" s="245"/>
    </row>
    <row r="2" spans="1:5" ht="27.6" x14ac:dyDescent="0.3">
      <c r="A2" s="262">
        <v>1</v>
      </c>
      <c r="B2" s="54" t="s">
        <v>1194</v>
      </c>
      <c r="C2" s="247" t="s">
        <v>1549</v>
      </c>
      <c r="D2" s="248"/>
      <c r="E2" s="249"/>
    </row>
    <row r="3" spans="1:5" ht="28.2" thickBot="1" x14ac:dyDescent="0.35">
      <c r="A3" s="263"/>
      <c r="B3" s="55" t="s">
        <v>1195</v>
      </c>
      <c r="C3" s="250" t="s">
        <v>1196</v>
      </c>
      <c r="D3" s="251"/>
      <c r="E3" s="252"/>
    </row>
    <row r="4" spans="1:5" ht="15" thickBot="1" x14ac:dyDescent="0.35">
      <c r="A4" s="254"/>
      <c r="B4" s="254"/>
      <c r="C4" s="254"/>
      <c r="D4" s="254"/>
      <c r="E4" s="254"/>
    </row>
    <row r="5" spans="1:5" ht="15" thickBot="1" x14ac:dyDescent="0.35">
      <c r="A5" s="62">
        <v>2</v>
      </c>
      <c r="B5" s="236" t="s">
        <v>1197</v>
      </c>
      <c r="C5" s="237"/>
      <c r="D5" s="237"/>
      <c r="E5" s="238"/>
    </row>
    <row r="6" spans="1:5" x14ac:dyDescent="0.3">
      <c r="A6" s="10" t="s">
        <v>13</v>
      </c>
      <c r="B6" s="63" t="s">
        <v>1198</v>
      </c>
      <c r="C6" s="63" t="s">
        <v>1199</v>
      </c>
      <c r="D6" s="63" t="s">
        <v>1200</v>
      </c>
      <c r="E6" s="12" t="s">
        <v>1201</v>
      </c>
    </row>
    <row r="7" spans="1:5" ht="216" x14ac:dyDescent="0.3">
      <c r="A7" s="24">
        <v>1</v>
      </c>
      <c r="B7" s="65" t="s">
        <v>1427</v>
      </c>
      <c r="C7" s="66" t="s">
        <v>1236</v>
      </c>
      <c r="D7" s="67" t="s">
        <v>1439</v>
      </c>
      <c r="E7" s="68" t="s">
        <v>1458</v>
      </c>
    </row>
    <row r="8" spans="1:5" ht="108" x14ac:dyDescent="0.3">
      <c r="A8" s="24">
        <v>2</v>
      </c>
      <c r="B8" s="69" t="s">
        <v>1428</v>
      </c>
      <c r="C8" s="66" t="s">
        <v>1429</v>
      </c>
      <c r="D8" s="67" t="s">
        <v>1441</v>
      </c>
      <c r="E8" s="66" t="s">
        <v>1457</v>
      </c>
    </row>
    <row r="9" spans="1:5" ht="84" x14ac:dyDescent="0.3">
      <c r="A9" s="24">
        <v>3</v>
      </c>
      <c r="B9" s="66" t="s">
        <v>1430</v>
      </c>
      <c r="C9" s="66" t="s">
        <v>1424</v>
      </c>
      <c r="D9" s="66" t="s">
        <v>1440</v>
      </c>
      <c r="E9" s="70" t="s">
        <v>1456</v>
      </c>
    </row>
    <row r="10" spans="1:5" ht="91.5" customHeight="1" x14ac:dyDescent="0.3">
      <c r="A10" s="24">
        <v>4</v>
      </c>
      <c r="B10" s="66" t="s">
        <v>1430</v>
      </c>
      <c r="C10" s="71" t="s">
        <v>1432</v>
      </c>
      <c r="D10" s="67" t="s">
        <v>1444</v>
      </c>
      <c r="E10" s="68" t="s">
        <v>1491</v>
      </c>
    </row>
    <row r="11" spans="1:5" ht="48" x14ac:dyDescent="0.3">
      <c r="A11" s="24">
        <v>5</v>
      </c>
      <c r="B11" s="66" t="s">
        <v>1433</v>
      </c>
      <c r="C11" s="66" t="s">
        <v>1434</v>
      </c>
      <c r="D11" s="67" t="s">
        <v>1445</v>
      </c>
      <c r="E11" s="68" t="s">
        <v>1492</v>
      </c>
    </row>
    <row r="12" spans="1:5" ht="45.75" customHeight="1" x14ac:dyDescent="0.3">
      <c r="A12" s="24">
        <v>6</v>
      </c>
      <c r="B12" s="66" t="s">
        <v>1386</v>
      </c>
      <c r="C12" s="66" t="s">
        <v>1387</v>
      </c>
      <c r="D12" s="67" t="s">
        <v>1446</v>
      </c>
      <c r="E12" s="68" t="s">
        <v>1493</v>
      </c>
    </row>
    <row r="13" spans="1:5" ht="168" x14ac:dyDescent="0.3">
      <c r="A13" s="24">
        <v>7</v>
      </c>
      <c r="B13" s="69" t="s">
        <v>1435</v>
      </c>
      <c r="C13" s="66" t="s">
        <v>1552</v>
      </c>
      <c r="D13" s="66" t="s">
        <v>1552</v>
      </c>
      <c r="E13" s="85" t="s">
        <v>1553</v>
      </c>
    </row>
    <row r="14" spans="1:5" ht="108" x14ac:dyDescent="0.3">
      <c r="A14" s="24">
        <v>8</v>
      </c>
      <c r="B14" s="69" t="s">
        <v>1436</v>
      </c>
      <c r="C14" s="66" t="s">
        <v>1552</v>
      </c>
      <c r="D14" s="66" t="s">
        <v>1552</v>
      </c>
      <c r="E14" s="69" t="s">
        <v>1554</v>
      </c>
    </row>
    <row r="15" spans="1:5" ht="168" x14ac:dyDescent="0.3">
      <c r="A15" s="24">
        <v>9</v>
      </c>
      <c r="B15" s="69" t="s">
        <v>1437</v>
      </c>
      <c r="C15" s="66" t="s">
        <v>1552</v>
      </c>
      <c r="D15" s="66" t="s">
        <v>1552</v>
      </c>
      <c r="E15" s="69" t="s">
        <v>1555</v>
      </c>
    </row>
    <row r="16" spans="1:5" ht="60" x14ac:dyDescent="0.3">
      <c r="A16" s="24">
        <v>10</v>
      </c>
      <c r="B16" s="69" t="s">
        <v>1438</v>
      </c>
      <c r="C16" s="66" t="s">
        <v>1238</v>
      </c>
      <c r="D16" s="67" t="s">
        <v>1447</v>
      </c>
      <c r="E16" s="86" t="s">
        <v>1482</v>
      </c>
    </row>
    <row r="17" spans="1:5" ht="55.2" x14ac:dyDescent="0.3">
      <c r="A17" s="24">
        <v>11</v>
      </c>
      <c r="B17" s="69" t="s">
        <v>1239</v>
      </c>
      <c r="C17" s="66" t="s">
        <v>1388</v>
      </c>
      <c r="D17" s="67" t="s">
        <v>1550</v>
      </c>
      <c r="E17" s="58" t="s">
        <v>1494</v>
      </c>
    </row>
    <row r="18" spans="1:5" ht="177" customHeight="1" x14ac:dyDescent="0.3">
      <c r="A18" s="24">
        <v>12</v>
      </c>
      <c r="B18" s="72" t="s">
        <v>1389</v>
      </c>
      <c r="C18" s="66" t="s">
        <v>1552</v>
      </c>
      <c r="D18" s="66" t="s">
        <v>1552</v>
      </c>
      <c r="E18" s="58" t="s">
        <v>1556</v>
      </c>
    </row>
    <row r="19" spans="1:5" ht="129.75" customHeight="1" x14ac:dyDescent="0.3">
      <c r="A19" s="24">
        <v>13</v>
      </c>
      <c r="B19" s="66" t="s">
        <v>1390</v>
      </c>
      <c r="C19" s="73" t="s">
        <v>1552</v>
      </c>
      <c r="D19" s="73" t="s">
        <v>1552</v>
      </c>
      <c r="E19" s="69" t="s">
        <v>1557</v>
      </c>
    </row>
    <row r="20" spans="1:5" ht="15" thickBot="1" x14ac:dyDescent="0.35">
      <c r="A20" s="264"/>
      <c r="B20" s="264"/>
      <c r="C20" s="264"/>
      <c r="D20" s="264"/>
      <c r="E20" s="264"/>
    </row>
    <row r="21" spans="1:5" ht="15" thickBot="1" x14ac:dyDescent="0.35">
      <c r="A21" s="62">
        <v>3</v>
      </c>
      <c r="B21" s="236" t="s">
        <v>1205</v>
      </c>
      <c r="C21" s="237"/>
      <c r="D21" s="237"/>
      <c r="E21" s="238"/>
    </row>
    <row r="22" spans="1:5" x14ac:dyDescent="0.3">
      <c r="A22" s="18" t="s">
        <v>13</v>
      </c>
      <c r="B22" s="265" t="s">
        <v>1199</v>
      </c>
      <c r="C22" s="265"/>
      <c r="D22" s="63" t="s">
        <v>1200</v>
      </c>
      <c r="E22" s="19" t="s">
        <v>1206</v>
      </c>
    </row>
    <row r="23" spans="1:5" ht="55.5" customHeight="1" x14ac:dyDescent="0.3">
      <c r="A23" s="13">
        <v>1</v>
      </c>
      <c r="B23" s="266" t="s">
        <v>1391</v>
      </c>
      <c r="C23" s="267"/>
      <c r="D23" s="74" t="s">
        <v>1431</v>
      </c>
      <c r="E23" s="75" t="s">
        <v>1455</v>
      </c>
    </row>
    <row r="24" spans="1:5" ht="160.5" customHeight="1" x14ac:dyDescent="0.3">
      <c r="A24" s="56">
        <v>2</v>
      </c>
      <c r="B24" s="266" t="s">
        <v>1392</v>
      </c>
      <c r="C24" s="267"/>
      <c r="D24" s="67" t="s">
        <v>1442</v>
      </c>
      <c r="E24" s="76" t="s">
        <v>1459</v>
      </c>
    </row>
    <row r="25" spans="1:5" ht="88.5" customHeight="1" x14ac:dyDescent="0.3">
      <c r="A25" s="56">
        <v>3</v>
      </c>
      <c r="B25" s="260" t="s">
        <v>1393</v>
      </c>
      <c r="C25" s="260"/>
      <c r="D25" s="67" t="s">
        <v>1443</v>
      </c>
      <c r="E25" s="76" t="s">
        <v>1460</v>
      </c>
    </row>
  </sheetData>
  <mergeCells count="12">
    <mergeCell ref="B25:C25"/>
    <mergeCell ref="A1:E1"/>
    <mergeCell ref="A2:A3"/>
    <mergeCell ref="C2:E2"/>
    <mergeCell ref="C3:E3"/>
    <mergeCell ref="A4:E4"/>
    <mergeCell ref="B5:E5"/>
    <mergeCell ref="A20:E20"/>
    <mergeCell ref="B21:E21"/>
    <mergeCell ref="B22:C22"/>
    <mergeCell ref="B23:C23"/>
    <mergeCell ref="B24:C24"/>
  </mergeCells>
  <pageMargins left="0.70866141732283472" right="0.70866141732283472" top="0.74803149606299213" bottom="0.74803149606299213" header="0.31496062992125984" footer="0.31496062992125984"/>
  <pageSetup paperSize="9" scale="48" fitToHeight="0" orientation="landscape" cellComments="asDisplayed"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30"/>
  <sheetViews>
    <sheetView view="pageBreakPreview" topLeftCell="B1" zoomScaleNormal="100" zoomScaleSheetLayoutView="100" workbookViewId="0">
      <selection activeCell="C2" sqref="C2:E2"/>
    </sheetView>
  </sheetViews>
  <sheetFormatPr defaultColWidth="9.109375" defaultRowHeight="13.8" x14ac:dyDescent="0.3"/>
  <cols>
    <col min="1" max="1" width="5.88671875" style="22" customWidth="1"/>
    <col min="2" max="2" width="110" style="1" customWidth="1"/>
    <col min="3" max="4" width="23.33203125" style="1" customWidth="1"/>
    <col min="5" max="5" width="110.6640625" style="1" customWidth="1"/>
    <col min="6" max="16384" width="9.109375" style="1"/>
  </cols>
  <sheetData>
    <row r="1" spans="1:5" ht="30" customHeight="1" thickBot="1" x14ac:dyDescent="0.35">
      <c r="A1" s="273" t="s">
        <v>1331</v>
      </c>
      <c r="B1" s="274"/>
      <c r="C1" s="274"/>
      <c r="D1" s="274"/>
      <c r="E1" s="275"/>
    </row>
    <row r="2" spans="1:5" ht="60" customHeight="1" x14ac:dyDescent="0.3">
      <c r="A2" s="276">
        <v>1</v>
      </c>
      <c r="B2" s="27" t="s">
        <v>1194</v>
      </c>
      <c r="C2" s="247" t="s">
        <v>3175</v>
      </c>
      <c r="D2" s="248"/>
      <c r="E2" s="249"/>
    </row>
    <row r="3" spans="1:5" ht="40.5" customHeight="1" thickBot="1" x14ac:dyDescent="0.35">
      <c r="A3" s="277"/>
      <c r="B3" s="28" t="s">
        <v>1195</v>
      </c>
      <c r="C3" s="278" t="s">
        <v>1344</v>
      </c>
      <c r="D3" s="279"/>
      <c r="E3" s="280"/>
    </row>
    <row r="4" spans="1:5" ht="15" customHeight="1" thickBot="1" x14ac:dyDescent="0.35">
      <c r="A4" s="281"/>
      <c r="B4" s="281"/>
      <c r="C4" s="281"/>
      <c r="D4" s="281"/>
      <c r="E4" s="281"/>
    </row>
    <row r="5" spans="1:5" ht="24.9" customHeight="1" thickBot="1" x14ac:dyDescent="0.35">
      <c r="A5" s="105">
        <v>2</v>
      </c>
      <c r="B5" s="270" t="s">
        <v>1197</v>
      </c>
      <c r="C5" s="271"/>
      <c r="D5" s="271"/>
      <c r="E5" s="272"/>
    </row>
    <row r="6" spans="1:5" ht="60.75" customHeight="1" x14ac:dyDescent="0.3">
      <c r="A6" s="29" t="s">
        <v>13</v>
      </c>
      <c r="B6" s="30" t="s">
        <v>1198</v>
      </c>
      <c r="C6" s="30" t="s">
        <v>1199</v>
      </c>
      <c r="D6" s="30" t="s">
        <v>1200</v>
      </c>
      <c r="E6" s="31" t="s">
        <v>1201</v>
      </c>
    </row>
    <row r="7" spans="1:5" ht="134.25" customHeight="1" x14ac:dyDescent="0.3">
      <c r="A7" s="32">
        <v>1</v>
      </c>
      <c r="B7" s="47" t="s">
        <v>1240</v>
      </c>
      <c r="C7" s="47" t="s">
        <v>1241</v>
      </c>
      <c r="D7" s="45" t="s">
        <v>1448</v>
      </c>
      <c r="E7" s="47" t="s">
        <v>2709</v>
      </c>
    </row>
    <row r="8" spans="1:5" ht="156" customHeight="1" x14ac:dyDescent="0.3">
      <c r="A8" s="32">
        <f t="shared" ref="A8" si="0">A7+1</f>
        <v>2</v>
      </c>
      <c r="B8" s="47" t="s">
        <v>1268</v>
      </c>
      <c r="C8" s="47" t="s">
        <v>1236</v>
      </c>
      <c r="D8" s="45" t="s">
        <v>1449</v>
      </c>
      <c r="E8" s="64" t="s">
        <v>2710</v>
      </c>
    </row>
    <row r="9" spans="1:5" ht="113.25" customHeight="1" x14ac:dyDescent="0.3">
      <c r="A9" s="287">
        <v>3</v>
      </c>
      <c r="B9" s="269" t="s">
        <v>1242</v>
      </c>
      <c r="C9" s="282" t="s">
        <v>1243</v>
      </c>
      <c r="D9" s="268" t="s">
        <v>1249</v>
      </c>
      <c r="E9" s="269" t="s">
        <v>2735</v>
      </c>
    </row>
    <row r="10" spans="1:5" ht="104.25" customHeight="1" x14ac:dyDescent="0.3">
      <c r="A10" s="288"/>
      <c r="B10" s="269"/>
      <c r="C10" s="283"/>
      <c r="D10" s="259"/>
      <c r="E10" s="269"/>
    </row>
    <row r="11" spans="1:5" s="79" customFormat="1" ht="114.75" customHeight="1" x14ac:dyDescent="0.3">
      <c r="A11" s="288"/>
      <c r="B11" s="80" t="s">
        <v>1245</v>
      </c>
      <c r="C11" s="283"/>
      <c r="D11" s="20" t="s">
        <v>1451</v>
      </c>
      <c r="E11" s="57" t="s">
        <v>2716</v>
      </c>
    </row>
    <row r="12" spans="1:5" s="79" customFormat="1" ht="88.5" customHeight="1" x14ac:dyDescent="0.3">
      <c r="A12" s="289"/>
      <c r="B12" s="81" t="s">
        <v>1452</v>
      </c>
      <c r="C12" s="284"/>
      <c r="D12" s="20" t="s">
        <v>1453</v>
      </c>
      <c r="E12" s="82" t="s">
        <v>2717</v>
      </c>
    </row>
    <row r="13" spans="1:5" ht="124.5" customHeight="1" x14ac:dyDescent="0.3">
      <c r="A13" s="32">
        <v>4</v>
      </c>
      <c r="B13" s="33" t="s">
        <v>1246</v>
      </c>
      <c r="C13" s="47" t="s">
        <v>1269</v>
      </c>
      <c r="D13" s="45" t="s">
        <v>1267</v>
      </c>
      <c r="E13" s="47" t="s">
        <v>2711</v>
      </c>
    </row>
    <row r="14" spans="1:5" ht="168.75" customHeight="1" x14ac:dyDescent="0.3">
      <c r="A14" s="32">
        <v>5</v>
      </c>
      <c r="B14" s="33" t="s">
        <v>1247</v>
      </c>
      <c r="C14" s="47" t="s">
        <v>1270</v>
      </c>
      <c r="D14" s="45" t="s">
        <v>1454</v>
      </c>
      <c r="E14" s="47" t="s">
        <v>2712</v>
      </c>
    </row>
    <row r="15" spans="1:5" ht="23.25" customHeight="1" thickBot="1" x14ac:dyDescent="0.35">
      <c r="A15" s="39"/>
      <c r="B15" s="34"/>
    </row>
    <row r="16" spans="1:5" ht="62.25" customHeight="1" thickBot="1" x14ac:dyDescent="0.35">
      <c r="A16" s="49"/>
      <c r="B16" s="270" t="s">
        <v>1205</v>
      </c>
      <c r="C16" s="271"/>
      <c r="D16" s="271"/>
      <c r="E16" s="272"/>
    </row>
    <row r="17" spans="1:5" ht="30" customHeight="1" x14ac:dyDescent="0.3">
      <c r="A17" s="29" t="s">
        <v>13</v>
      </c>
      <c r="B17" s="285" t="s">
        <v>1199</v>
      </c>
      <c r="C17" s="286"/>
      <c r="D17" s="30" t="s">
        <v>1200</v>
      </c>
      <c r="E17" s="31" t="s">
        <v>1206</v>
      </c>
    </row>
    <row r="18" spans="1:5" ht="67.5" customHeight="1" x14ac:dyDescent="0.3">
      <c r="A18" s="35">
        <v>1</v>
      </c>
      <c r="B18" s="255" t="s">
        <v>1248</v>
      </c>
      <c r="C18" s="256"/>
      <c r="D18" s="36" t="s">
        <v>1425</v>
      </c>
      <c r="E18" s="17" t="s">
        <v>2715</v>
      </c>
    </row>
    <row r="19" spans="1:5" ht="129" customHeight="1" x14ac:dyDescent="0.3">
      <c r="A19" s="35">
        <v>2</v>
      </c>
      <c r="B19" s="255" t="s">
        <v>1250</v>
      </c>
      <c r="C19" s="256"/>
      <c r="D19" s="43" t="s">
        <v>1450</v>
      </c>
      <c r="E19" s="17" t="s">
        <v>2713</v>
      </c>
    </row>
    <row r="20" spans="1:5" ht="57.75" customHeight="1" x14ac:dyDescent="0.3">
      <c r="A20" s="35">
        <v>3</v>
      </c>
      <c r="B20" s="255" t="s">
        <v>1251</v>
      </c>
      <c r="C20" s="256"/>
      <c r="D20" s="43" t="s">
        <v>1244</v>
      </c>
      <c r="E20" s="23" t="s">
        <v>2714</v>
      </c>
    </row>
    <row r="21" spans="1:5" ht="30" customHeight="1" x14ac:dyDescent="0.3"/>
    <row r="22" spans="1:5" ht="30" customHeight="1" x14ac:dyDescent="0.3"/>
    <row r="23" spans="1:5" ht="30" customHeight="1" x14ac:dyDescent="0.3"/>
    <row r="24" spans="1:5" ht="30" customHeight="1" x14ac:dyDescent="0.3"/>
    <row r="25" spans="1:5" ht="30" customHeight="1" x14ac:dyDescent="0.3"/>
    <row r="26" spans="1:5" ht="30" customHeight="1" x14ac:dyDescent="0.3"/>
    <row r="27" spans="1:5" ht="30" customHeight="1" x14ac:dyDescent="0.3"/>
    <row r="28" spans="1:5" ht="30" customHeight="1" x14ac:dyDescent="0.3"/>
    <row r="29" spans="1:5" s="22" customFormat="1" ht="30" customHeight="1" x14ac:dyDescent="0.3">
      <c r="B29" s="1"/>
      <c r="C29" s="1"/>
      <c r="D29" s="1"/>
      <c r="E29" s="1"/>
    </row>
    <row r="30" spans="1:5" s="22" customFormat="1" ht="30" customHeight="1" x14ac:dyDescent="0.3">
      <c r="B30" s="1"/>
      <c r="C30" s="1"/>
      <c r="D30" s="1"/>
      <c r="E30" s="1"/>
    </row>
  </sheetData>
  <mergeCells count="16">
    <mergeCell ref="B17:C17"/>
    <mergeCell ref="B18:C18"/>
    <mergeCell ref="B19:C19"/>
    <mergeCell ref="B20:C20"/>
    <mergeCell ref="A9:A12"/>
    <mergeCell ref="B9:B10"/>
    <mergeCell ref="D9:D10"/>
    <mergeCell ref="E9:E10"/>
    <mergeCell ref="B16:E16"/>
    <mergeCell ref="A1:E1"/>
    <mergeCell ref="A2:A3"/>
    <mergeCell ref="C2:E2"/>
    <mergeCell ref="C3:E3"/>
    <mergeCell ref="A4:E4"/>
    <mergeCell ref="B5:E5"/>
    <mergeCell ref="C9:C12"/>
  </mergeCells>
  <pageMargins left="0.70866141732283472" right="0.70866141732283472" top="0.74803149606299213" bottom="0.74803149606299213" header="0.31496062992125984" footer="0.31496062992125984"/>
  <pageSetup paperSize="9" scale="31" fitToHeight="0" orientation="portrait" cellComments="asDisplayed" horizont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fitToPage="1"/>
  </sheetPr>
  <dimension ref="A1:E45"/>
  <sheetViews>
    <sheetView view="pageBreakPreview" zoomScale="70" zoomScaleNormal="100" zoomScaleSheetLayoutView="70" workbookViewId="0">
      <selection activeCell="E10" sqref="E10"/>
    </sheetView>
  </sheetViews>
  <sheetFormatPr defaultColWidth="9.109375" defaultRowHeight="13.8" x14ac:dyDescent="0.3"/>
  <cols>
    <col min="1" max="1" width="5.88671875" style="22" customWidth="1"/>
    <col min="2" max="2" width="110" style="1" customWidth="1"/>
    <col min="3" max="4" width="23.33203125" style="1" customWidth="1"/>
    <col min="5" max="5" width="91.33203125" style="1" customWidth="1"/>
    <col min="6" max="16384" width="9.109375" style="1"/>
  </cols>
  <sheetData>
    <row r="1" spans="1:5" ht="30" customHeight="1" thickBot="1" x14ac:dyDescent="0.35">
      <c r="A1" s="273" t="s">
        <v>2739</v>
      </c>
      <c r="B1" s="274"/>
      <c r="C1" s="274"/>
      <c r="D1" s="274"/>
      <c r="E1" s="275"/>
    </row>
    <row r="2" spans="1:5" ht="60" customHeight="1" x14ac:dyDescent="0.3">
      <c r="A2" s="276">
        <v>1</v>
      </c>
      <c r="B2" s="27" t="s">
        <v>1194</v>
      </c>
      <c r="C2" s="247" t="s">
        <v>3175</v>
      </c>
      <c r="D2" s="248"/>
      <c r="E2" s="249"/>
    </row>
    <row r="3" spans="1:5" ht="40.5" customHeight="1" thickBot="1" x14ac:dyDescent="0.35">
      <c r="A3" s="277"/>
      <c r="B3" s="28" t="s">
        <v>1195</v>
      </c>
      <c r="C3" s="278" t="s">
        <v>1344</v>
      </c>
      <c r="D3" s="279"/>
      <c r="E3" s="280"/>
    </row>
    <row r="4" spans="1:5" ht="15" customHeight="1" thickBot="1" x14ac:dyDescent="0.35">
      <c r="A4" s="281"/>
      <c r="B4" s="281"/>
      <c r="C4" s="281"/>
      <c r="D4" s="281"/>
      <c r="E4" s="281"/>
    </row>
    <row r="5" spans="1:5" ht="24.9" customHeight="1" thickBot="1" x14ac:dyDescent="0.35">
      <c r="A5" s="106">
        <v>2</v>
      </c>
      <c r="B5" s="270" t="s">
        <v>1197</v>
      </c>
      <c r="C5" s="271"/>
      <c r="D5" s="271"/>
      <c r="E5" s="272"/>
    </row>
    <row r="6" spans="1:5" ht="60.75" customHeight="1" x14ac:dyDescent="0.3">
      <c r="A6" s="29" t="s">
        <v>13</v>
      </c>
      <c r="B6" s="30" t="s">
        <v>1198</v>
      </c>
      <c r="C6" s="30" t="s">
        <v>1199</v>
      </c>
      <c r="D6" s="30" t="s">
        <v>1200</v>
      </c>
      <c r="E6" s="31" t="s">
        <v>1201</v>
      </c>
    </row>
    <row r="7" spans="1:5" ht="90.75" customHeight="1" x14ac:dyDescent="0.3">
      <c r="A7" s="32">
        <v>1</v>
      </c>
      <c r="B7" s="47" t="s">
        <v>1226</v>
      </c>
      <c r="C7" s="47" t="s">
        <v>1227</v>
      </c>
      <c r="D7" s="45" t="s">
        <v>1332</v>
      </c>
      <c r="E7" s="37" t="s">
        <v>2719</v>
      </c>
    </row>
    <row r="8" spans="1:5" ht="69" x14ac:dyDescent="0.3">
      <c r="A8" s="32">
        <v>2</v>
      </c>
      <c r="B8" s="47" t="s">
        <v>1228</v>
      </c>
      <c r="C8" s="47" t="s">
        <v>1229</v>
      </c>
      <c r="D8" s="45" t="s">
        <v>1333</v>
      </c>
      <c r="E8" s="37" t="s">
        <v>2690</v>
      </c>
    </row>
    <row r="9" spans="1:5" ht="69" x14ac:dyDescent="0.3">
      <c r="A9" s="32">
        <v>3</v>
      </c>
      <c r="B9" s="47" t="s">
        <v>1228</v>
      </c>
      <c r="C9" s="47" t="s">
        <v>1230</v>
      </c>
      <c r="D9" s="45" t="s">
        <v>1465</v>
      </c>
      <c r="E9" s="37" t="s">
        <v>2718</v>
      </c>
    </row>
    <row r="10" spans="1:5" ht="69" x14ac:dyDescent="0.3">
      <c r="A10" s="32">
        <v>4</v>
      </c>
      <c r="B10" s="47" t="s">
        <v>1228</v>
      </c>
      <c r="C10" s="47" t="s">
        <v>1231</v>
      </c>
      <c r="D10" s="45" t="s">
        <v>1464</v>
      </c>
      <c r="E10" s="37" t="s">
        <v>1461</v>
      </c>
    </row>
    <row r="11" spans="1:5" ht="54.75" customHeight="1" x14ac:dyDescent="0.3">
      <c r="A11" s="32">
        <v>5</v>
      </c>
      <c r="B11" s="47" t="s">
        <v>1228</v>
      </c>
      <c r="C11" s="47" t="s">
        <v>1232</v>
      </c>
      <c r="D11" s="45" t="s">
        <v>1463</v>
      </c>
      <c r="E11" s="37" t="s">
        <v>2691</v>
      </c>
    </row>
    <row r="12" spans="1:5" ht="189.6" x14ac:dyDescent="0.3">
      <c r="A12" s="32">
        <v>6</v>
      </c>
      <c r="B12" s="47" t="s">
        <v>2733</v>
      </c>
      <c r="C12" s="47" t="s">
        <v>1252</v>
      </c>
      <c r="D12" s="45" t="s">
        <v>1462</v>
      </c>
      <c r="E12" s="37" t="s">
        <v>2720</v>
      </c>
    </row>
    <row r="13" spans="1:5" ht="87" customHeight="1" x14ac:dyDescent="0.3">
      <c r="A13" s="32">
        <v>7</v>
      </c>
      <c r="B13" s="47" t="s">
        <v>1253</v>
      </c>
      <c r="C13" s="47" t="s">
        <v>1254</v>
      </c>
      <c r="D13" s="45" t="s">
        <v>1466</v>
      </c>
      <c r="E13" s="37" t="s">
        <v>2721</v>
      </c>
    </row>
    <row r="14" spans="1:5" ht="72.75" customHeight="1" x14ac:dyDescent="0.3">
      <c r="A14" s="32">
        <v>8</v>
      </c>
      <c r="B14" s="47" t="s">
        <v>1253</v>
      </c>
      <c r="C14" s="47" t="s">
        <v>1254</v>
      </c>
      <c r="D14" s="45" t="s">
        <v>1467</v>
      </c>
      <c r="E14" s="37" t="s">
        <v>2722</v>
      </c>
    </row>
    <row r="15" spans="1:5" ht="72.75" customHeight="1" x14ac:dyDescent="0.3">
      <c r="A15" s="32">
        <v>9</v>
      </c>
      <c r="B15" s="47" t="s">
        <v>1255</v>
      </c>
      <c r="C15" s="47" t="s">
        <v>1238</v>
      </c>
      <c r="D15" s="20" t="s">
        <v>1468</v>
      </c>
      <c r="E15" s="26" t="s">
        <v>2723</v>
      </c>
    </row>
    <row r="16" spans="1:5" ht="95.25" customHeight="1" x14ac:dyDescent="0.3">
      <c r="A16" s="32">
        <v>10</v>
      </c>
      <c r="B16" s="47" t="s">
        <v>1239</v>
      </c>
      <c r="C16" s="47" t="s">
        <v>1256</v>
      </c>
      <c r="D16" s="45" t="s">
        <v>1469</v>
      </c>
      <c r="E16" s="37" t="s">
        <v>2724</v>
      </c>
    </row>
    <row r="17" spans="1:5" ht="104.25" customHeight="1" x14ac:dyDescent="0.3">
      <c r="A17" s="32">
        <v>11</v>
      </c>
      <c r="B17" s="47" t="s">
        <v>1237</v>
      </c>
      <c r="C17" s="47" t="s">
        <v>1257</v>
      </c>
      <c r="D17" s="45" t="s">
        <v>1470</v>
      </c>
      <c r="E17" s="37" t="s">
        <v>2725</v>
      </c>
    </row>
    <row r="18" spans="1:5" ht="64.5" customHeight="1" x14ac:dyDescent="0.3">
      <c r="A18" s="32">
        <v>12</v>
      </c>
      <c r="B18" s="47" t="s">
        <v>1258</v>
      </c>
      <c r="C18" s="47" t="s">
        <v>1233</v>
      </c>
      <c r="D18" s="45" t="s">
        <v>1471</v>
      </c>
      <c r="E18" s="37" t="s">
        <v>1483</v>
      </c>
    </row>
    <row r="19" spans="1:5" ht="167.25" customHeight="1" x14ac:dyDescent="0.3">
      <c r="A19" s="32">
        <v>13</v>
      </c>
      <c r="B19" s="47" t="s">
        <v>1334</v>
      </c>
      <c r="C19" s="47" t="s">
        <v>1259</v>
      </c>
      <c r="D19" s="45" t="s">
        <v>1472</v>
      </c>
      <c r="E19" s="37" t="s">
        <v>2726</v>
      </c>
    </row>
    <row r="20" spans="1:5" ht="87.75" customHeight="1" x14ac:dyDescent="0.3">
      <c r="A20" s="32">
        <v>14</v>
      </c>
      <c r="B20" s="47" t="s">
        <v>1335</v>
      </c>
      <c r="C20" s="47" t="s">
        <v>1259</v>
      </c>
      <c r="D20" s="45" t="s">
        <v>1473</v>
      </c>
      <c r="E20" s="37" t="s">
        <v>2727</v>
      </c>
    </row>
    <row r="21" spans="1:5" ht="127.5" customHeight="1" x14ac:dyDescent="0.3">
      <c r="A21" s="32">
        <v>15</v>
      </c>
      <c r="B21" s="47" t="s">
        <v>1260</v>
      </c>
      <c r="C21" s="47" t="s">
        <v>1259</v>
      </c>
      <c r="D21" s="45" t="s">
        <v>1474</v>
      </c>
      <c r="E21" s="37" t="s">
        <v>2728</v>
      </c>
    </row>
    <row r="22" spans="1:5" ht="153.75" customHeight="1" x14ac:dyDescent="0.3">
      <c r="A22" s="32">
        <v>16</v>
      </c>
      <c r="B22" s="40" t="s">
        <v>1336</v>
      </c>
      <c r="C22" s="46" t="s">
        <v>1337</v>
      </c>
      <c r="D22" s="45" t="s">
        <v>1475</v>
      </c>
      <c r="E22" s="77" t="s">
        <v>2729</v>
      </c>
    </row>
    <row r="23" spans="1:5" ht="113.25" customHeight="1" x14ac:dyDescent="0.3">
      <c r="A23" s="32">
        <v>17</v>
      </c>
      <c r="B23" s="47" t="s">
        <v>1338</v>
      </c>
      <c r="C23" s="40" t="s">
        <v>1339</v>
      </c>
      <c r="D23" s="45" t="s">
        <v>1476</v>
      </c>
      <c r="E23" s="26" t="s">
        <v>1484</v>
      </c>
    </row>
    <row r="24" spans="1:5" ht="108.75" customHeight="1" x14ac:dyDescent="0.3">
      <c r="A24" s="32">
        <v>18</v>
      </c>
      <c r="B24" s="47" t="s">
        <v>1237</v>
      </c>
      <c r="C24" s="47" t="s">
        <v>1261</v>
      </c>
      <c r="D24" s="45" t="s">
        <v>1477</v>
      </c>
      <c r="E24" s="37" t="s">
        <v>2730</v>
      </c>
    </row>
    <row r="25" spans="1:5" ht="84.75" customHeight="1" x14ac:dyDescent="0.3">
      <c r="A25" s="32">
        <v>19</v>
      </c>
      <c r="B25" s="47" t="s">
        <v>1262</v>
      </c>
      <c r="C25" s="47" t="s">
        <v>1263</v>
      </c>
      <c r="D25" s="45" t="s">
        <v>1478</v>
      </c>
      <c r="E25" s="37" t="s">
        <v>1485</v>
      </c>
    </row>
    <row r="26" spans="1:5" ht="79.5" customHeight="1" x14ac:dyDescent="0.3">
      <c r="A26" s="32">
        <v>20</v>
      </c>
      <c r="B26" s="47" t="s">
        <v>1264</v>
      </c>
      <c r="C26" s="47" t="s">
        <v>1265</v>
      </c>
      <c r="D26" s="45" t="s">
        <v>1479</v>
      </c>
      <c r="E26" s="37" t="s">
        <v>1486</v>
      </c>
    </row>
    <row r="27" spans="1:5" ht="99.75" customHeight="1" x14ac:dyDescent="0.3">
      <c r="A27" s="32">
        <v>21</v>
      </c>
      <c r="B27" s="48" t="s">
        <v>1340</v>
      </c>
      <c r="C27" s="41" t="s">
        <v>1341</v>
      </c>
      <c r="D27" s="45" t="s">
        <v>1342</v>
      </c>
      <c r="E27" s="48" t="s">
        <v>2826</v>
      </c>
    </row>
    <row r="28" spans="1:5" ht="15" customHeight="1" thickBot="1" x14ac:dyDescent="0.35">
      <c r="A28" s="264"/>
      <c r="B28" s="264"/>
      <c r="C28" s="264"/>
      <c r="D28" s="264"/>
      <c r="E28" s="264"/>
    </row>
    <row r="29" spans="1:5" ht="24.9" customHeight="1" thickBot="1" x14ac:dyDescent="0.35">
      <c r="A29" s="49">
        <v>3</v>
      </c>
      <c r="B29" s="270" t="s">
        <v>1205</v>
      </c>
      <c r="C29" s="271"/>
      <c r="D29" s="271"/>
      <c r="E29" s="272"/>
    </row>
    <row r="30" spans="1:5" ht="30" customHeight="1" x14ac:dyDescent="0.3">
      <c r="A30" s="29" t="s">
        <v>13</v>
      </c>
      <c r="B30" s="285" t="s">
        <v>1199</v>
      </c>
      <c r="C30" s="286"/>
      <c r="D30" s="30" t="s">
        <v>1200</v>
      </c>
      <c r="E30" s="31" t="s">
        <v>1206</v>
      </c>
    </row>
    <row r="31" spans="1:5" ht="55.5" customHeight="1" x14ac:dyDescent="0.3">
      <c r="A31" s="35">
        <v>1</v>
      </c>
      <c r="B31" s="257" t="s">
        <v>1266</v>
      </c>
      <c r="C31" s="258"/>
      <c r="D31" s="16" t="s">
        <v>1480</v>
      </c>
      <c r="E31" s="25" t="s">
        <v>2708</v>
      </c>
    </row>
    <row r="32" spans="1:5" ht="57.75" customHeight="1" x14ac:dyDescent="0.3">
      <c r="A32" s="35">
        <v>2</v>
      </c>
      <c r="B32" s="257" t="s">
        <v>1343</v>
      </c>
      <c r="C32" s="290"/>
      <c r="D32" s="16" t="s">
        <v>1481</v>
      </c>
      <c r="E32" s="25" t="s">
        <v>2731</v>
      </c>
    </row>
    <row r="33" spans="1:5" ht="82.8" x14ac:dyDescent="0.3">
      <c r="A33" s="35">
        <v>3</v>
      </c>
      <c r="B33" s="257" t="s">
        <v>1234</v>
      </c>
      <c r="C33" s="258"/>
      <c r="D33" s="16" t="s">
        <v>1487</v>
      </c>
      <c r="E33" s="25" t="s">
        <v>2707</v>
      </c>
    </row>
    <row r="34" spans="1:5" ht="83.25" customHeight="1" x14ac:dyDescent="0.3">
      <c r="A34" s="24">
        <v>4</v>
      </c>
      <c r="B34" s="257" t="s">
        <v>1235</v>
      </c>
      <c r="C34" s="290"/>
      <c r="D34" s="45" t="s">
        <v>1488</v>
      </c>
      <c r="E34" s="38" t="s">
        <v>2706</v>
      </c>
    </row>
    <row r="35" spans="1:5" ht="30" customHeight="1" x14ac:dyDescent="0.3"/>
    <row r="36" spans="1:5" ht="30" customHeight="1" x14ac:dyDescent="0.3"/>
    <row r="37" spans="1:5" ht="30" customHeight="1" x14ac:dyDescent="0.3"/>
    <row r="38" spans="1:5" ht="30" customHeight="1" x14ac:dyDescent="0.3"/>
    <row r="39" spans="1:5" ht="30" customHeight="1" x14ac:dyDescent="0.3"/>
    <row r="40" spans="1:5" ht="30" customHeight="1" x14ac:dyDescent="0.3"/>
    <row r="41" spans="1:5" ht="30" customHeight="1" x14ac:dyDescent="0.3"/>
    <row r="42" spans="1:5" ht="30" customHeight="1" x14ac:dyDescent="0.3"/>
    <row r="43" spans="1:5" ht="30" customHeight="1" x14ac:dyDescent="0.3"/>
    <row r="44" spans="1:5" s="22" customFormat="1" ht="30" customHeight="1" x14ac:dyDescent="0.3">
      <c r="B44" s="1"/>
      <c r="C44" s="1"/>
      <c r="D44" s="1"/>
      <c r="E44" s="1"/>
    </row>
    <row r="45" spans="1:5" s="22" customFormat="1" ht="30" customHeight="1" x14ac:dyDescent="0.3">
      <c r="B45" s="1"/>
      <c r="C45" s="1"/>
      <c r="D45" s="1"/>
      <c r="E45" s="1"/>
    </row>
  </sheetData>
  <mergeCells count="13">
    <mergeCell ref="B34:C34"/>
    <mergeCell ref="A28:E28"/>
    <mergeCell ref="B29:E29"/>
    <mergeCell ref="B30:C30"/>
    <mergeCell ref="B31:C31"/>
    <mergeCell ref="B32:C32"/>
    <mergeCell ref="B33:C33"/>
    <mergeCell ref="B5:E5"/>
    <mergeCell ref="A1:E1"/>
    <mergeCell ref="A2:A3"/>
    <mergeCell ref="C2:E2"/>
    <mergeCell ref="C3:E3"/>
    <mergeCell ref="A4:E4"/>
  </mergeCells>
  <pageMargins left="0.70866141732283472" right="0.70866141732283472" top="0.74803149606299213" bottom="0.74803149606299213" header="0.31496062992125984" footer="0.31496062992125984"/>
  <pageSetup paperSize="9" scale="34" fitToHeight="0" orientation="portrait" cellComments="asDisplayed" horizontalDpi="4294967294" r:id="rId1"/>
  <rowBreaks count="1" manualBreakCount="1">
    <brk id="27"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E14"/>
  <sheetViews>
    <sheetView topLeftCell="A4" workbookViewId="0">
      <selection activeCell="E8" sqref="E8"/>
    </sheetView>
  </sheetViews>
  <sheetFormatPr defaultRowHeight="14.4" x14ac:dyDescent="0.3"/>
  <cols>
    <col min="2" max="2" width="43.88671875" customWidth="1"/>
    <col min="3" max="3" width="16.5546875" customWidth="1"/>
    <col min="4" max="4" width="15.6640625" customWidth="1"/>
    <col min="5" max="5" width="143.109375" customWidth="1"/>
  </cols>
  <sheetData>
    <row r="1" spans="1:5" ht="15" thickBot="1" x14ac:dyDescent="0.35">
      <c r="A1" s="293" t="s">
        <v>2812</v>
      </c>
      <c r="B1" s="294"/>
      <c r="C1" s="294"/>
      <c r="D1" s="294"/>
      <c r="E1" s="295"/>
    </row>
    <row r="2" spans="1:5" ht="27.6" x14ac:dyDescent="0.3">
      <c r="A2" s="276">
        <v>1</v>
      </c>
      <c r="B2" s="27" t="s">
        <v>1194</v>
      </c>
      <c r="C2" s="296" t="s">
        <v>3176</v>
      </c>
      <c r="D2" s="297"/>
      <c r="E2" s="298"/>
    </row>
    <row r="3" spans="1:5" ht="42.75" customHeight="1" thickBot="1" x14ac:dyDescent="0.35">
      <c r="A3" s="277"/>
      <c r="B3" s="28" t="s">
        <v>1195</v>
      </c>
      <c r="C3" s="278" t="s">
        <v>1196</v>
      </c>
      <c r="D3" s="279"/>
      <c r="E3" s="280"/>
    </row>
    <row r="4" spans="1:5" ht="15" thickBot="1" x14ac:dyDescent="0.35">
      <c r="A4" s="281"/>
      <c r="B4" s="281"/>
      <c r="C4" s="281"/>
      <c r="D4" s="281"/>
      <c r="E4" s="281"/>
    </row>
    <row r="5" spans="1:5" ht="15" thickBot="1" x14ac:dyDescent="0.35">
      <c r="A5" s="117">
        <v>2</v>
      </c>
      <c r="B5" s="270" t="s">
        <v>1197</v>
      </c>
      <c r="C5" s="271"/>
      <c r="D5" s="271"/>
      <c r="E5" s="272"/>
    </row>
    <row r="6" spans="1:5" ht="42.75" customHeight="1" x14ac:dyDescent="0.3">
      <c r="A6" s="29" t="s">
        <v>13</v>
      </c>
      <c r="B6" s="103" t="s">
        <v>1198</v>
      </c>
      <c r="C6" s="103" t="s">
        <v>1199</v>
      </c>
      <c r="D6" s="103" t="s">
        <v>1200</v>
      </c>
      <c r="E6" s="31" t="s">
        <v>1201</v>
      </c>
    </row>
    <row r="7" spans="1:5" ht="172.5" customHeight="1" x14ac:dyDescent="0.3">
      <c r="A7" s="42">
        <v>1</v>
      </c>
      <c r="B7" s="114" t="s">
        <v>2813</v>
      </c>
      <c r="C7" s="114" t="s">
        <v>1236</v>
      </c>
      <c r="D7" s="116" t="s">
        <v>2820</v>
      </c>
      <c r="E7" s="114" t="s">
        <v>2819</v>
      </c>
    </row>
    <row r="8" spans="1:5" ht="303.60000000000002" x14ac:dyDescent="0.3">
      <c r="A8" s="42">
        <v>2</v>
      </c>
      <c r="B8" s="114" t="s">
        <v>2814</v>
      </c>
      <c r="C8" s="40" t="s">
        <v>1243</v>
      </c>
      <c r="D8" s="116" t="s">
        <v>2821</v>
      </c>
      <c r="E8" s="114" t="s">
        <v>3177</v>
      </c>
    </row>
    <row r="9" spans="1:5" ht="55.2" x14ac:dyDescent="0.3">
      <c r="A9" s="42">
        <v>3</v>
      </c>
      <c r="B9" s="114" t="s">
        <v>2815</v>
      </c>
      <c r="C9" s="114" t="s">
        <v>2816</v>
      </c>
      <c r="D9" s="116" t="s">
        <v>2824</v>
      </c>
      <c r="E9" s="114" t="s">
        <v>2825</v>
      </c>
    </row>
    <row r="10" spans="1:5" ht="287.25" customHeight="1" x14ac:dyDescent="0.3">
      <c r="A10" s="42">
        <v>4</v>
      </c>
      <c r="B10" s="114" t="s">
        <v>2817</v>
      </c>
      <c r="C10" s="114" t="s">
        <v>2818</v>
      </c>
      <c r="D10" s="116" t="s">
        <v>2822</v>
      </c>
      <c r="E10" s="114" t="s">
        <v>2823</v>
      </c>
    </row>
    <row r="11" spans="1:5" ht="15" thickBot="1" x14ac:dyDescent="0.35">
      <c r="A11" s="264"/>
      <c r="B11" s="264"/>
      <c r="C11" s="264"/>
      <c r="D11" s="264"/>
      <c r="E11" s="264"/>
    </row>
    <row r="12" spans="1:5" ht="15" thickBot="1" x14ac:dyDescent="0.35">
      <c r="A12" s="115">
        <v>3</v>
      </c>
      <c r="B12" s="270" t="s">
        <v>1205</v>
      </c>
      <c r="C12" s="271"/>
      <c r="D12" s="271"/>
      <c r="E12" s="272"/>
    </row>
    <row r="13" spans="1:5" x14ac:dyDescent="0.3">
      <c r="A13" s="29" t="s">
        <v>13</v>
      </c>
      <c r="B13" s="285" t="s">
        <v>1199</v>
      </c>
      <c r="C13" s="286"/>
      <c r="D13" s="103" t="s">
        <v>1200</v>
      </c>
      <c r="E13" s="31" t="s">
        <v>1206</v>
      </c>
    </row>
    <row r="14" spans="1:5" ht="28.5" customHeight="1" x14ac:dyDescent="0.3">
      <c r="A14" s="35"/>
      <c r="B14" s="259" t="s">
        <v>2732</v>
      </c>
      <c r="C14" s="291"/>
      <c r="D14" s="291"/>
      <c r="E14" s="292"/>
    </row>
  </sheetData>
  <mergeCells count="10">
    <mergeCell ref="A11:E11"/>
    <mergeCell ref="B12:E12"/>
    <mergeCell ref="B13:C13"/>
    <mergeCell ref="B14:E14"/>
    <mergeCell ref="A1:E1"/>
    <mergeCell ref="A2:A3"/>
    <mergeCell ref="C2:E2"/>
    <mergeCell ref="C3:E3"/>
    <mergeCell ref="A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49"/>
  <sheetViews>
    <sheetView topLeftCell="A40" zoomScale="80" zoomScaleNormal="80" zoomScaleSheetLayoutView="70" workbookViewId="0">
      <selection activeCell="N49" sqref="N49"/>
    </sheetView>
  </sheetViews>
  <sheetFormatPr defaultColWidth="9.109375" defaultRowHeight="13.8" outlineLevelRow="1" x14ac:dyDescent="0.3"/>
  <cols>
    <col min="1" max="1" width="5.109375" style="121" customWidth="1"/>
    <col min="2" max="2" width="9.109375" style="121"/>
    <col min="3" max="3" width="18.5546875" style="121" customWidth="1"/>
    <col min="4" max="9" width="16.44140625" style="121" customWidth="1"/>
    <col min="10" max="10" width="13" style="121" customWidth="1"/>
    <col min="11" max="11" width="16.44140625" style="121" customWidth="1"/>
    <col min="12" max="12" width="75.109375" style="121" customWidth="1"/>
    <col min="13" max="13" width="25.44140625" style="121" customWidth="1"/>
    <col min="14" max="14" width="6.33203125" style="121" customWidth="1"/>
    <col min="15" max="15" width="12.33203125" style="121" bestFit="1" customWidth="1"/>
    <col min="16" max="17" width="24.5546875" style="121" customWidth="1"/>
    <col min="18" max="18" width="15.44140625" style="121" customWidth="1"/>
    <col min="19" max="16384" width="9.109375" style="121"/>
  </cols>
  <sheetData>
    <row r="1" spans="1:15" ht="41.25" customHeight="1" x14ac:dyDescent="0.3">
      <c r="A1" s="454" t="s">
        <v>2829</v>
      </c>
      <c r="B1" s="455"/>
      <c r="C1" s="455"/>
      <c r="D1" s="455"/>
      <c r="E1" s="455"/>
      <c r="F1" s="455"/>
      <c r="G1" s="455"/>
      <c r="H1" s="455"/>
      <c r="I1" s="455"/>
      <c r="J1" s="455"/>
      <c r="K1" s="455"/>
      <c r="L1" s="456"/>
      <c r="M1" s="120"/>
      <c r="N1" s="120" t="s">
        <v>2830</v>
      </c>
      <c r="O1" s="120"/>
    </row>
    <row r="2" spans="1:15" ht="30" customHeight="1" thickBot="1" x14ac:dyDescent="0.35">
      <c r="A2" s="122">
        <v>1</v>
      </c>
      <c r="B2" s="457" t="s">
        <v>2831</v>
      </c>
      <c r="C2" s="457"/>
      <c r="D2" s="457"/>
      <c r="E2" s="458"/>
      <c r="F2" s="459" t="s">
        <v>3039</v>
      </c>
      <c r="G2" s="459"/>
      <c r="H2" s="459"/>
      <c r="I2" s="459"/>
      <c r="J2" s="459"/>
      <c r="K2" s="459"/>
      <c r="L2" s="460"/>
      <c r="M2" s="120"/>
      <c r="N2" s="120" t="s">
        <v>2832</v>
      </c>
      <c r="O2" s="120"/>
    </row>
    <row r="3" spans="1:15" ht="15" customHeight="1" thickBot="1" x14ac:dyDescent="0.35">
      <c r="A3" s="415"/>
      <c r="B3" s="416"/>
      <c r="C3" s="416"/>
      <c r="D3" s="416"/>
      <c r="E3" s="416"/>
      <c r="F3" s="416"/>
      <c r="G3" s="416"/>
      <c r="H3" s="416"/>
      <c r="I3" s="416"/>
      <c r="J3" s="416"/>
      <c r="K3" s="416"/>
      <c r="L3" s="417"/>
      <c r="M3" s="120"/>
      <c r="N3" s="120"/>
      <c r="O3" s="120"/>
    </row>
    <row r="4" spans="1:15" ht="30" customHeight="1" x14ac:dyDescent="0.3">
      <c r="A4" s="418" t="s">
        <v>0</v>
      </c>
      <c r="B4" s="419"/>
      <c r="C4" s="419"/>
      <c r="D4" s="419"/>
      <c r="E4" s="419"/>
      <c r="F4" s="419"/>
      <c r="G4" s="419"/>
      <c r="H4" s="419"/>
      <c r="I4" s="419"/>
      <c r="J4" s="419"/>
      <c r="K4" s="461"/>
      <c r="L4" s="462"/>
      <c r="M4" s="120"/>
      <c r="N4" s="120"/>
      <c r="O4" s="120"/>
    </row>
    <row r="5" spans="1:15" ht="40.5" customHeight="1" x14ac:dyDescent="0.3">
      <c r="A5" s="123">
        <v>2</v>
      </c>
      <c r="B5" s="426" t="s">
        <v>2833</v>
      </c>
      <c r="C5" s="426"/>
      <c r="D5" s="426"/>
      <c r="E5" s="463" t="s">
        <v>3038</v>
      </c>
      <c r="F5" s="463"/>
      <c r="G5" s="463"/>
      <c r="H5" s="463"/>
      <c r="I5" s="463"/>
      <c r="J5" s="463"/>
      <c r="K5" s="463"/>
      <c r="L5" s="464"/>
      <c r="M5" s="161"/>
      <c r="N5" s="120" t="s">
        <v>2834</v>
      </c>
      <c r="O5" s="120"/>
    </row>
    <row r="6" spans="1:15" ht="30" customHeight="1" x14ac:dyDescent="0.3">
      <c r="A6" s="465">
        <v>3</v>
      </c>
      <c r="B6" s="426" t="s">
        <v>2835</v>
      </c>
      <c r="C6" s="426"/>
      <c r="D6" s="426"/>
      <c r="E6" s="466" t="s">
        <v>3002</v>
      </c>
      <c r="F6" s="466"/>
      <c r="G6" s="466"/>
      <c r="H6" s="466"/>
      <c r="I6" s="466"/>
      <c r="J6" s="466"/>
      <c r="K6" s="466"/>
      <c r="L6" s="467"/>
      <c r="M6" s="120"/>
      <c r="N6" s="120" t="s">
        <v>2836</v>
      </c>
      <c r="O6" s="120"/>
    </row>
    <row r="7" spans="1:15" ht="30" customHeight="1" x14ac:dyDescent="0.3">
      <c r="A7" s="465"/>
      <c r="B7" s="426"/>
      <c r="C7" s="426"/>
      <c r="D7" s="426"/>
      <c r="E7" s="124" t="s">
        <v>2837</v>
      </c>
      <c r="F7" s="437" t="s">
        <v>285</v>
      </c>
      <c r="G7" s="437"/>
      <c r="H7" s="437"/>
      <c r="I7" s="124" t="s">
        <v>2838</v>
      </c>
      <c r="J7" s="438" t="s">
        <v>3003</v>
      </c>
      <c r="K7" s="439"/>
      <c r="L7" s="440"/>
      <c r="M7" s="120"/>
      <c r="N7" s="120"/>
      <c r="O7" s="120"/>
    </row>
    <row r="8" spans="1:15" ht="30" hidden="1" customHeight="1" outlineLevel="1" x14ac:dyDescent="0.3">
      <c r="A8" s="441" t="s">
        <v>2839</v>
      </c>
      <c r="B8" s="442" t="s">
        <v>2840</v>
      </c>
      <c r="C8" s="442"/>
      <c r="D8" s="442"/>
      <c r="E8" s="369" t="s">
        <v>2841</v>
      </c>
      <c r="F8" s="369"/>
      <c r="G8" s="437" t="s">
        <v>151</v>
      </c>
      <c r="H8" s="437"/>
      <c r="I8" s="437"/>
      <c r="J8" s="437"/>
      <c r="K8" s="437"/>
      <c r="L8" s="443"/>
      <c r="M8" s="120"/>
      <c r="N8" s="120" t="s">
        <v>2842</v>
      </c>
      <c r="O8" s="120"/>
    </row>
    <row r="9" spans="1:15" ht="30" hidden="1" customHeight="1" outlineLevel="1" x14ac:dyDescent="0.3">
      <c r="A9" s="441"/>
      <c r="B9" s="442"/>
      <c r="C9" s="442"/>
      <c r="D9" s="442"/>
      <c r="E9" s="125" t="s">
        <v>2837</v>
      </c>
      <c r="F9" s="437" t="s">
        <v>285</v>
      </c>
      <c r="G9" s="437"/>
      <c r="H9" s="437"/>
      <c r="I9" s="125" t="s">
        <v>2843</v>
      </c>
      <c r="J9" s="438" t="s">
        <v>3004</v>
      </c>
      <c r="K9" s="439"/>
      <c r="L9" s="440"/>
      <c r="M9" s="120"/>
      <c r="N9" s="120"/>
      <c r="O9" s="120"/>
    </row>
    <row r="10" spans="1:15" ht="30" customHeight="1" collapsed="1" x14ac:dyDescent="0.3">
      <c r="A10" s="465">
        <v>4</v>
      </c>
      <c r="B10" s="426" t="s">
        <v>2844</v>
      </c>
      <c r="C10" s="426"/>
      <c r="D10" s="426"/>
      <c r="E10" s="466" t="s">
        <v>2845</v>
      </c>
      <c r="F10" s="466"/>
      <c r="G10" s="466"/>
      <c r="H10" s="466"/>
      <c r="I10" s="466"/>
      <c r="J10" s="466"/>
      <c r="K10" s="466"/>
      <c r="L10" s="467"/>
      <c r="M10" s="120"/>
      <c r="N10" s="120" t="s">
        <v>2832</v>
      </c>
      <c r="O10" s="120"/>
    </row>
    <row r="11" spans="1:15" ht="30" customHeight="1" x14ac:dyDescent="0.3">
      <c r="A11" s="465"/>
      <c r="B11" s="426"/>
      <c r="C11" s="426"/>
      <c r="D11" s="426"/>
      <c r="E11" s="124" t="s">
        <v>2837</v>
      </c>
      <c r="F11" s="468" t="s">
        <v>2851</v>
      </c>
      <c r="G11" s="468"/>
      <c r="H11" s="468"/>
      <c r="I11" s="124" t="s">
        <v>2838</v>
      </c>
      <c r="J11" s="469" t="s">
        <v>2995</v>
      </c>
      <c r="K11" s="470"/>
      <c r="L11" s="471"/>
      <c r="M11" s="120"/>
      <c r="N11" s="120"/>
      <c r="O11" s="120"/>
    </row>
    <row r="12" spans="1:15" ht="30" customHeight="1" x14ac:dyDescent="0.3">
      <c r="A12" s="123">
        <v>5</v>
      </c>
      <c r="B12" s="426" t="s">
        <v>11</v>
      </c>
      <c r="C12" s="426"/>
      <c r="D12" s="426"/>
      <c r="E12" s="350" t="s">
        <v>14</v>
      </c>
      <c r="F12" s="350"/>
      <c r="G12" s="350"/>
      <c r="H12" s="350"/>
      <c r="I12" s="350"/>
      <c r="J12" s="350"/>
      <c r="K12" s="432"/>
      <c r="L12" s="433"/>
      <c r="M12" s="120"/>
      <c r="N12" s="120" t="s">
        <v>2832</v>
      </c>
      <c r="O12" s="120"/>
    </row>
    <row r="13" spans="1:15" ht="33" customHeight="1" x14ac:dyDescent="0.3">
      <c r="A13" s="123">
        <v>6</v>
      </c>
      <c r="B13" s="426" t="s">
        <v>2846</v>
      </c>
      <c r="C13" s="426"/>
      <c r="D13" s="426"/>
      <c r="E13" s="434" t="s">
        <v>2847</v>
      </c>
      <c r="F13" s="434"/>
      <c r="G13" s="434"/>
      <c r="H13" s="434"/>
      <c r="I13" s="434"/>
      <c r="J13" s="434"/>
      <c r="K13" s="434"/>
      <c r="L13" s="435"/>
      <c r="M13" s="120"/>
      <c r="N13" s="120" t="s">
        <v>2832</v>
      </c>
      <c r="O13" s="120"/>
    </row>
    <row r="14" spans="1:15" ht="30" customHeight="1" x14ac:dyDescent="0.3">
      <c r="A14" s="123">
        <v>7</v>
      </c>
      <c r="B14" s="426" t="s">
        <v>2848</v>
      </c>
      <c r="C14" s="426"/>
      <c r="D14" s="426"/>
      <c r="E14" s="350" t="s">
        <v>2849</v>
      </c>
      <c r="F14" s="350"/>
      <c r="G14" s="350"/>
      <c r="H14" s="350"/>
      <c r="I14" s="350"/>
      <c r="J14" s="350"/>
      <c r="K14" s="350"/>
      <c r="L14" s="436"/>
      <c r="M14" s="120"/>
      <c r="N14" s="120" t="s">
        <v>2832</v>
      </c>
      <c r="O14" s="120"/>
    </row>
    <row r="15" spans="1:15" ht="30" customHeight="1" x14ac:dyDescent="0.3">
      <c r="A15" s="123">
        <v>8</v>
      </c>
      <c r="B15" s="426" t="s">
        <v>2850</v>
      </c>
      <c r="C15" s="426"/>
      <c r="D15" s="426"/>
      <c r="E15" s="444" t="s">
        <v>2851</v>
      </c>
      <c r="F15" s="444"/>
      <c r="G15" s="444"/>
      <c r="H15" s="444"/>
      <c r="I15" s="444"/>
      <c r="J15" s="444"/>
      <c r="K15" s="444"/>
      <c r="L15" s="445"/>
      <c r="M15" s="120"/>
      <c r="N15" s="120" t="s">
        <v>2832</v>
      </c>
      <c r="O15" s="120"/>
    </row>
    <row r="16" spans="1:15" ht="54.75" customHeight="1" thickBot="1" x14ac:dyDescent="0.35">
      <c r="A16" s="123">
        <v>9</v>
      </c>
      <c r="B16" s="426" t="s">
        <v>2</v>
      </c>
      <c r="C16" s="426"/>
      <c r="D16" s="426"/>
      <c r="E16" s="427" t="s">
        <v>1558</v>
      </c>
      <c r="F16" s="427"/>
      <c r="G16" s="427"/>
      <c r="H16" s="427"/>
      <c r="I16" s="427"/>
      <c r="J16" s="427"/>
      <c r="K16" s="427"/>
      <c r="L16" s="428"/>
      <c r="M16" s="120"/>
      <c r="N16" s="120" t="s">
        <v>2832</v>
      </c>
      <c r="O16" s="120"/>
    </row>
    <row r="17" spans="1:16" ht="54.75" hidden="1" customHeight="1" outlineLevel="1" thickBot="1" x14ac:dyDescent="0.35">
      <c r="A17" s="126" t="s">
        <v>2852</v>
      </c>
      <c r="B17" s="429" t="s">
        <v>2853</v>
      </c>
      <c r="C17" s="429"/>
      <c r="D17" s="429"/>
      <c r="E17" s="430" t="s">
        <v>3005</v>
      </c>
      <c r="F17" s="430"/>
      <c r="G17" s="430"/>
      <c r="H17" s="430"/>
      <c r="I17" s="430"/>
      <c r="J17" s="430"/>
      <c r="K17" s="430"/>
      <c r="L17" s="431"/>
      <c r="M17" s="120"/>
      <c r="N17" s="120" t="s">
        <v>2854</v>
      </c>
      <c r="O17" s="120"/>
    </row>
    <row r="18" spans="1:16" ht="15" customHeight="1" collapsed="1" thickBot="1" x14ac:dyDescent="0.35">
      <c r="A18" s="415"/>
      <c r="B18" s="416"/>
      <c r="C18" s="416"/>
      <c r="D18" s="416"/>
      <c r="E18" s="416"/>
      <c r="F18" s="416"/>
      <c r="G18" s="416"/>
      <c r="H18" s="416"/>
      <c r="I18" s="416"/>
      <c r="J18" s="416"/>
      <c r="K18" s="416"/>
      <c r="L18" s="417"/>
      <c r="M18" s="120"/>
      <c r="N18" s="120"/>
      <c r="O18" s="120"/>
    </row>
    <row r="19" spans="1:16" ht="30" customHeight="1" x14ac:dyDescent="0.3">
      <c r="A19" s="418" t="s">
        <v>2855</v>
      </c>
      <c r="B19" s="419"/>
      <c r="C19" s="419"/>
      <c r="D19" s="419"/>
      <c r="E19" s="419"/>
      <c r="F19" s="419"/>
      <c r="G19" s="419"/>
      <c r="H19" s="419"/>
      <c r="I19" s="419"/>
      <c r="J19" s="419"/>
      <c r="K19" s="419"/>
      <c r="L19" s="420"/>
      <c r="M19" s="120"/>
      <c r="N19" s="120"/>
      <c r="O19" s="120"/>
    </row>
    <row r="20" spans="1:16" ht="41.25" customHeight="1" x14ac:dyDescent="0.3">
      <c r="A20" s="123">
        <v>10</v>
      </c>
      <c r="B20" s="366" t="s">
        <v>2856</v>
      </c>
      <c r="C20" s="366"/>
      <c r="D20" s="421" t="s">
        <v>2857</v>
      </c>
      <c r="E20" s="421"/>
      <c r="F20" s="421"/>
      <c r="G20" s="421"/>
      <c r="H20" s="421"/>
      <c r="I20" s="421"/>
      <c r="J20" s="421"/>
      <c r="K20" s="421"/>
      <c r="L20" s="422"/>
      <c r="M20" s="120"/>
      <c r="N20" s="120" t="s">
        <v>2832</v>
      </c>
      <c r="O20" s="120"/>
    </row>
    <row r="21" spans="1:16" ht="40.5" customHeight="1" thickBot="1" x14ac:dyDescent="0.35">
      <c r="A21" s="127">
        <v>11</v>
      </c>
      <c r="B21" s="423" t="s">
        <v>2858</v>
      </c>
      <c r="C21" s="423"/>
      <c r="D21" s="424" t="s">
        <v>2859</v>
      </c>
      <c r="E21" s="424"/>
      <c r="F21" s="424"/>
      <c r="G21" s="424"/>
      <c r="H21" s="424"/>
      <c r="I21" s="424"/>
      <c r="J21" s="424"/>
      <c r="K21" s="424"/>
      <c r="L21" s="425"/>
      <c r="M21" s="159"/>
      <c r="N21" s="120" t="s">
        <v>2832</v>
      </c>
      <c r="O21" s="120"/>
    </row>
    <row r="22" spans="1:16" ht="15" customHeight="1" thickBot="1" x14ac:dyDescent="0.35">
      <c r="A22" s="316"/>
      <c r="B22" s="316"/>
      <c r="C22" s="316"/>
      <c r="D22" s="316"/>
      <c r="E22" s="316"/>
      <c r="F22" s="316"/>
      <c r="G22" s="316"/>
      <c r="H22" s="316"/>
      <c r="I22" s="316"/>
      <c r="J22" s="316"/>
      <c r="K22" s="316"/>
      <c r="L22" s="316"/>
      <c r="M22" s="120"/>
      <c r="N22" s="120"/>
      <c r="O22" s="120"/>
    </row>
    <row r="23" spans="1:16" ht="30" customHeight="1" x14ac:dyDescent="0.3">
      <c r="A23" s="128">
        <v>12</v>
      </c>
      <c r="B23" s="410" t="s">
        <v>2860</v>
      </c>
      <c r="C23" s="410"/>
      <c r="D23" s="411" t="s">
        <v>2861</v>
      </c>
      <c r="E23" s="411"/>
      <c r="F23" s="411"/>
      <c r="G23" s="411"/>
      <c r="H23" s="411"/>
      <c r="I23" s="411"/>
      <c r="J23" s="411"/>
      <c r="K23" s="411"/>
      <c r="L23" s="412"/>
      <c r="M23" s="120"/>
      <c r="N23" s="120" t="s">
        <v>2832</v>
      </c>
      <c r="O23" s="120"/>
    </row>
    <row r="24" spans="1:16" ht="30" customHeight="1" x14ac:dyDescent="0.3">
      <c r="A24" s="129">
        <v>13</v>
      </c>
      <c r="B24" s="366" t="s">
        <v>2862</v>
      </c>
      <c r="C24" s="366"/>
      <c r="D24" s="413" t="s">
        <v>2863</v>
      </c>
      <c r="E24" s="413"/>
      <c r="F24" s="413"/>
      <c r="G24" s="413"/>
      <c r="H24" s="413"/>
      <c r="I24" s="413"/>
      <c r="J24" s="413"/>
      <c r="K24" s="413"/>
      <c r="L24" s="414"/>
      <c r="M24" s="120"/>
      <c r="N24" s="120" t="s">
        <v>2832</v>
      </c>
      <c r="O24" s="120"/>
    </row>
    <row r="25" spans="1:16" ht="39.9" customHeight="1" x14ac:dyDescent="0.3">
      <c r="A25" s="129">
        <v>14</v>
      </c>
      <c r="B25" s="366" t="s">
        <v>2864</v>
      </c>
      <c r="C25" s="366"/>
      <c r="D25" s="413" t="s">
        <v>2865</v>
      </c>
      <c r="E25" s="413"/>
      <c r="F25" s="413"/>
      <c r="G25" s="413"/>
      <c r="H25" s="413"/>
      <c r="I25" s="413"/>
      <c r="J25" s="413"/>
      <c r="K25" s="413"/>
      <c r="L25" s="414"/>
      <c r="M25" s="120"/>
      <c r="N25" s="120" t="s">
        <v>2832</v>
      </c>
      <c r="O25" s="120"/>
    </row>
    <row r="26" spans="1:16" ht="75" customHeight="1" x14ac:dyDescent="0.3">
      <c r="A26" s="129">
        <v>15</v>
      </c>
      <c r="B26" s="366" t="s">
        <v>2866</v>
      </c>
      <c r="C26" s="366"/>
      <c r="D26" s="392" t="s">
        <v>3006</v>
      </c>
      <c r="E26" s="392"/>
      <c r="F26" s="392"/>
      <c r="G26" s="392"/>
      <c r="H26" s="392"/>
      <c r="I26" s="392"/>
      <c r="J26" s="392"/>
      <c r="K26" s="392"/>
      <c r="L26" s="393"/>
      <c r="M26" s="161"/>
      <c r="N26" s="120" t="s">
        <v>2832</v>
      </c>
      <c r="O26" s="120"/>
    </row>
    <row r="27" spans="1:16" s="131" customFormat="1" ht="390.75" customHeight="1" x14ac:dyDescent="0.3">
      <c r="A27" s="380">
        <v>16</v>
      </c>
      <c r="B27" s="394" t="s">
        <v>2867</v>
      </c>
      <c r="C27" s="395"/>
      <c r="D27" s="397" t="s">
        <v>3007</v>
      </c>
      <c r="E27" s="398"/>
      <c r="F27" s="398"/>
      <c r="G27" s="398"/>
      <c r="H27" s="398"/>
      <c r="I27" s="398"/>
      <c r="J27" s="398"/>
      <c r="K27" s="398"/>
      <c r="L27" s="399"/>
      <c r="M27" s="120"/>
      <c r="N27" s="130" t="s">
        <v>2868</v>
      </c>
      <c r="O27" s="130"/>
      <c r="P27" s="145"/>
    </row>
    <row r="28" spans="1:16" s="131" customFormat="1" ht="50.1" customHeight="1" x14ac:dyDescent="0.3">
      <c r="A28" s="381"/>
      <c r="B28" s="389"/>
      <c r="C28" s="396"/>
      <c r="D28" s="400"/>
      <c r="E28" s="401"/>
      <c r="F28" s="401"/>
      <c r="G28" s="401"/>
      <c r="H28" s="401"/>
      <c r="I28" s="401"/>
      <c r="J28" s="401"/>
      <c r="K28" s="401"/>
      <c r="L28" s="402"/>
      <c r="M28" s="120"/>
      <c r="N28" s="130"/>
      <c r="O28" s="130"/>
      <c r="P28" s="145"/>
    </row>
    <row r="29" spans="1:16" s="131" customFormat="1" ht="50.1" customHeight="1" x14ac:dyDescent="0.3">
      <c r="A29" s="380">
        <v>17</v>
      </c>
      <c r="B29" s="394" t="s">
        <v>2869</v>
      </c>
      <c r="C29" s="403"/>
      <c r="D29" s="404" t="s">
        <v>3008</v>
      </c>
      <c r="E29" s="405"/>
      <c r="F29" s="405"/>
      <c r="G29" s="405"/>
      <c r="H29" s="405"/>
      <c r="I29" s="405"/>
      <c r="J29" s="405"/>
      <c r="K29" s="405"/>
      <c r="L29" s="406"/>
      <c r="M29" s="120"/>
      <c r="N29" s="130"/>
      <c r="O29" s="130"/>
      <c r="P29" s="145"/>
    </row>
    <row r="30" spans="1:16" ht="375.75" customHeight="1" x14ac:dyDescent="0.3">
      <c r="A30" s="381"/>
      <c r="B30" s="389"/>
      <c r="C30" s="396"/>
      <c r="D30" s="407"/>
      <c r="E30" s="408"/>
      <c r="F30" s="408"/>
      <c r="G30" s="408"/>
      <c r="H30" s="408"/>
      <c r="I30" s="408"/>
      <c r="J30" s="408"/>
      <c r="K30" s="408"/>
      <c r="L30" s="409"/>
      <c r="M30" s="120"/>
      <c r="N30" s="120" t="s">
        <v>2832</v>
      </c>
      <c r="O30" s="120"/>
    </row>
    <row r="31" spans="1:16" ht="276.75" customHeight="1" thickBot="1" x14ac:dyDescent="0.35">
      <c r="A31" s="129">
        <v>18</v>
      </c>
      <c r="B31" s="343" t="s">
        <v>2870</v>
      </c>
      <c r="C31" s="343"/>
      <c r="D31" s="375" t="s">
        <v>3009</v>
      </c>
      <c r="E31" s="375"/>
      <c r="F31" s="375"/>
      <c r="G31" s="375"/>
      <c r="H31" s="375"/>
      <c r="I31" s="375"/>
      <c r="J31" s="375"/>
      <c r="K31" s="375"/>
      <c r="L31" s="376"/>
      <c r="M31" s="120"/>
      <c r="N31" s="120" t="s">
        <v>2832</v>
      </c>
      <c r="O31" s="120"/>
    </row>
    <row r="32" spans="1:16" ht="45" customHeight="1" x14ac:dyDescent="0.3">
      <c r="A32" s="129">
        <v>19</v>
      </c>
      <c r="B32" s="377" t="s">
        <v>2871</v>
      </c>
      <c r="C32" s="377"/>
      <c r="D32" s="378" t="s">
        <v>3010</v>
      </c>
      <c r="E32" s="378"/>
      <c r="F32" s="378"/>
      <c r="G32" s="378"/>
      <c r="H32" s="378"/>
      <c r="I32" s="378"/>
      <c r="J32" s="378"/>
      <c r="K32" s="378"/>
      <c r="L32" s="379"/>
      <c r="M32" s="120"/>
      <c r="N32" s="120" t="s">
        <v>2832</v>
      </c>
      <c r="O32" s="120"/>
    </row>
    <row r="33" spans="1:18" ht="82.5" customHeight="1" x14ac:dyDescent="0.3">
      <c r="A33" s="380">
        <v>20</v>
      </c>
      <c r="B33" s="382" t="s">
        <v>2872</v>
      </c>
      <c r="C33" s="383"/>
      <c r="D33" s="386" t="s">
        <v>3011</v>
      </c>
      <c r="E33" s="387"/>
      <c r="F33" s="387"/>
      <c r="G33" s="387"/>
      <c r="H33" s="387"/>
      <c r="I33" s="387"/>
      <c r="J33" s="387"/>
      <c r="K33" s="387"/>
      <c r="L33" s="388"/>
      <c r="M33" s="365"/>
      <c r="N33" s="120" t="s">
        <v>2873</v>
      </c>
      <c r="O33" s="120"/>
    </row>
    <row r="34" spans="1:18" ht="176.25" customHeight="1" x14ac:dyDescent="0.3">
      <c r="A34" s="381"/>
      <c r="B34" s="384"/>
      <c r="C34" s="385"/>
      <c r="D34" s="389"/>
      <c r="E34" s="390"/>
      <c r="F34" s="390"/>
      <c r="G34" s="390"/>
      <c r="H34" s="390"/>
      <c r="I34" s="390"/>
      <c r="J34" s="390"/>
      <c r="K34" s="390"/>
      <c r="L34" s="391"/>
      <c r="M34" s="365"/>
      <c r="N34" s="120"/>
      <c r="O34" s="120"/>
    </row>
    <row r="35" spans="1:18" ht="340.5" customHeight="1" thickBot="1" x14ac:dyDescent="0.35">
      <c r="A35" s="129">
        <v>21</v>
      </c>
      <c r="B35" s="366" t="s">
        <v>2874</v>
      </c>
      <c r="C35" s="366"/>
      <c r="D35" s="367" t="s">
        <v>3041</v>
      </c>
      <c r="E35" s="367"/>
      <c r="F35" s="367"/>
      <c r="G35" s="367"/>
      <c r="H35" s="367"/>
      <c r="I35" s="367"/>
      <c r="J35" s="367"/>
      <c r="K35" s="367"/>
      <c r="L35" s="368"/>
      <c r="M35" s="120"/>
      <c r="N35" s="120" t="s">
        <v>2832</v>
      </c>
      <c r="O35" s="120"/>
    </row>
    <row r="36" spans="1:18" ht="297.75" hidden="1" customHeight="1" outlineLevel="1" thickBot="1" x14ac:dyDescent="0.35">
      <c r="A36" s="132" t="s">
        <v>2875</v>
      </c>
      <c r="B36" s="369" t="s">
        <v>2876</v>
      </c>
      <c r="C36" s="369"/>
      <c r="D36" s="367" t="s">
        <v>3012</v>
      </c>
      <c r="E36" s="370"/>
      <c r="F36" s="370"/>
      <c r="G36" s="370"/>
      <c r="H36" s="370"/>
      <c r="I36" s="370"/>
      <c r="J36" s="370"/>
      <c r="K36" s="370"/>
      <c r="L36" s="371"/>
      <c r="M36" s="120"/>
      <c r="N36" s="120" t="s">
        <v>2877</v>
      </c>
      <c r="O36" s="120"/>
    </row>
    <row r="37" spans="1:18" ht="279.75" hidden="1" customHeight="1" outlineLevel="1" thickBot="1" x14ac:dyDescent="0.35">
      <c r="A37" s="132" t="s">
        <v>2878</v>
      </c>
      <c r="B37" s="372" t="s">
        <v>2879</v>
      </c>
      <c r="C37" s="372"/>
      <c r="D37" s="373" t="s">
        <v>2996</v>
      </c>
      <c r="E37" s="373"/>
      <c r="F37" s="373"/>
      <c r="G37" s="373"/>
      <c r="H37" s="373"/>
      <c r="I37" s="373"/>
      <c r="J37" s="373"/>
      <c r="K37" s="373"/>
      <c r="L37" s="374"/>
      <c r="M37" s="120"/>
      <c r="N37" s="120" t="s">
        <v>2880</v>
      </c>
      <c r="O37" s="120"/>
    </row>
    <row r="38" spans="1:18" ht="14.4" collapsed="1" thickBot="1" x14ac:dyDescent="0.35">
      <c r="A38" s="316"/>
      <c r="B38" s="316"/>
      <c r="C38" s="316"/>
      <c r="D38" s="316"/>
      <c r="E38" s="316"/>
      <c r="F38" s="316"/>
      <c r="G38" s="316"/>
      <c r="H38" s="316"/>
      <c r="I38" s="316"/>
      <c r="J38" s="316"/>
      <c r="K38" s="316"/>
      <c r="L38" s="316"/>
      <c r="M38" s="120"/>
      <c r="N38" s="120"/>
      <c r="O38" s="120"/>
    </row>
    <row r="39" spans="1:18" ht="60" customHeight="1" x14ac:dyDescent="0.3">
      <c r="A39" s="133">
        <v>22</v>
      </c>
      <c r="B39" s="356" t="s">
        <v>2881</v>
      </c>
      <c r="C39" s="356"/>
      <c r="D39" s="357" t="s">
        <v>2882</v>
      </c>
      <c r="E39" s="357"/>
      <c r="F39" s="358" t="s">
        <v>2810</v>
      </c>
      <c r="G39" s="359"/>
      <c r="H39" s="360" t="s">
        <v>2883</v>
      </c>
      <c r="I39" s="361"/>
      <c r="J39" s="362" t="s">
        <v>3000</v>
      </c>
      <c r="K39" s="363"/>
      <c r="L39" s="364"/>
      <c r="M39" s="120"/>
      <c r="N39" s="120" t="s">
        <v>2884</v>
      </c>
      <c r="O39" s="120"/>
    </row>
    <row r="40" spans="1:18" ht="60" customHeight="1" thickBot="1" x14ac:dyDescent="0.35">
      <c r="A40" s="127">
        <v>23</v>
      </c>
      <c r="B40" s="351" t="s">
        <v>2885</v>
      </c>
      <c r="C40" s="352"/>
      <c r="D40" s="353" t="s">
        <v>2998</v>
      </c>
      <c r="E40" s="353"/>
      <c r="F40" s="353"/>
      <c r="G40" s="353"/>
      <c r="H40" s="353"/>
      <c r="I40" s="353"/>
      <c r="J40" s="353"/>
      <c r="K40" s="353"/>
      <c r="L40" s="354"/>
      <c r="M40" s="120"/>
      <c r="N40" s="120" t="s">
        <v>2886</v>
      </c>
      <c r="O40" s="120"/>
      <c r="P40" s="137"/>
      <c r="Q40" s="146"/>
    </row>
    <row r="41" spans="1:18" ht="15" customHeight="1" thickBot="1" x14ac:dyDescent="0.35">
      <c r="A41" s="316"/>
      <c r="B41" s="316"/>
      <c r="C41" s="316"/>
      <c r="D41" s="316"/>
      <c r="E41" s="316"/>
      <c r="F41" s="316"/>
      <c r="G41" s="316"/>
      <c r="H41" s="316"/>
      <c r="I41" s="316"/>
      <c r="J41" s="316"/>
      <c r="K41" s="316"/>
      <c r="L41" s="316"/>
      <c r="M41" s="120"/>
      <c r="N41" s="120"/>
      <c r="O41" s="120"/>
      <c r="P41" s="137"/>
      <c r="Q41" s="137"/>
    </row>
    <row r="42" spans="1:18" ht="30" customHeight="1" x14ac:dyDescent="0.3">
      <c r="A42" s="355" t="s">
        <v>3001</v>
      </c>
      <c r="B42" s="345"/>
      <c r="C42" s="345"/>
      <c r="D42" s="135" t="s">
        <v>2887</v>
      </c>
      <c r="E42" s="135">
        <v>2017</v>
      </c>
      <c r="F42" s="135">
        <v>2018</v>
      </c>
      <c r="G42" s="135">
        <v>2019</v>
      </c>
      <c r="H42" s="135">
        <v>2020</v>
      </c>
      <c r="I42" s="135">
        <v>2021</v>
      </c>
      <c r="J42" s="135">
        <v>2022</v>
      </c>
      <c r="K42" s="135">
        <v>2023</v>
      </c>
      <c r="L42" s="136" t="s">
        <v>2888</v>
      </c>
      <c r="M42" s="120"/>
      <c r="N42" s="120"/>
      <c r="O42" s="120"/>
      <c r="P42" s="137"/>
      <c r="Q42" s="137"/>
      <c r="R42" s="137"/>
    </row>
    <row r="43" spans="1:18" ht="45" customHeight="1" x14ac:dyDescent="0.3">
      <c r="A43" s="129">
        <v>24</v>
      </c>
      <c r="B43" s="342" t="s">
        <v>2889</v>
      </c>
      <c r="C43" s="342"/>
      <c r="D43" s="170">
        <v>0</v>
      </c>
      <c r="E43" s="170">
        <v>0</v>
      </c>
      <c r="F43" s="170">
        <f>K51</f>
        <v>18000</v>
      </c>
      <c r="G43" s="170">
        <v>0</v>
      </c>
      <c r="H43" s="170">
        <f>K52+K53</f>
        <v>2982000</v>
      </c>
      <c r="I43" s="170">
        <v>0</v>
      </c>
      <c r="J43" s="170">
        <v>0</v>
      </c>
      <c r="K43" s="170">
        <v>0</v>
      </c>
      <c r="L43" s="171">
        <f>SUM(D43:K43)</f>
        <v>3000000</v>
      </c>
      <c r="M43" s="162"/>
      <c r="N43" s="120" t="s">
        <v>2890</v>
      </c>
      <c r="O43" s="120"/>
      <c r="P43" s="137"/>
      <c r="Q43" s="137"/>
      <c r="R43" s="137"/>
    </row>
    <row r="44" spans="1:18" ht="45" customHeight="1" x14ac:dyDescent="0.3">
      <c r="A44" s="129">
        <v>25</v>
      </c>
      <c r="B44" s="342" t="s">
        <v>2891</v>
      </c>
      <c r="C44" s="342"/>
      <c r="D44" s="170">
        <v>0</v>
      </c>
      <c r="E44" s="170">
        <v>0</v>
      </c>
      <c r="F44" s="170">
        <f>F43</f>
        <v>18000</v>
      </c>
      <c r="G44" s="170">
        <f t="shared" ref="G44:K44" si="0">G43</f>
        <v>0</v>
      </c>
      <c r="H44" s="170">
        <f t="shared" si="0"/>
        <v>2982000</v>
      </c>
      <c r="I44" s="170">
        <f t="shared" si="0"/>
        <v>0</v>
      </c>
      <c r="J44" s="170">
        <f t="shared" si="0"/>
        <v>0</v>
      </c>
      <c r="K44" s="170">
        <f t="shared" si="0"/>
        <v>0</v>
      </c>
      <c r="L44" s="171">
        <f>SUM(D44:K44)</f>
        <v>3000000</v>
      </c>
      <c r="M44" s="163"/>
      <c r="N44" s="120" t="s">
        <v>2892</v>
      </c>
      <c r="O44" s="120"/>
      <c r="P44" s="137"/>
      <c r="Q44" s="137"/>
      <c r="R44" s="137"/>
    </row>
    <row r="45" spans="1:18" ht="45" hidden="1" customHeight="1" outlineLevel="1" x14ac:dyDescent="0.3">
      <c r="A45" s="138" t="s">
        <v>2893</v>
      </c>
      <c r="B45" s="341" t="s">
        <v>2894</v>
      </c>
      <c r="C45" s="341"/>
      <c r="D45" s="170">
        <v>0</v>
      </c>
      <c r="E45" s="170">
        <v>0</v>
      </c>
      <c r="F45" s="170">
        <f>F46</f>
        <v>15300</v>
      </c>
      <c r="G45" s="170">
        <f t="shared" ref="G45:K45" si="1">G46</f>
        <v>0</v>
      </c>
      <c r="H45" s="170">
        <f t="shared" si="1"/>
        <v>2534700</v>
      </c>
      <c r="I45" s="170">
        <f t="shared" si="1"/>
        <v>0</v>
      </c>
      <c r="J45" s="170">
        <f t="shared" si="1"/>
        <v>0</v>
      </c>
      <c r="K45" s="170">
        <f t="shared" si="1"/>
        <v>0</v>
      </c>
      <c r="L45" s="171">
        <f>SUM(D45:K45)</f>
        <v>2550000</v>
      </c>
      <c r="M45" s="120"/>
      <c r="N45" s="120" t="s">
        <v>2895</v>
      </c>
      <c r="O45" s="120"/>
      <c r="R45" s="137"/>
    </row>
    <row r="46" spans="1:18" ht="45" customHeight="1" collapsed="1" x14ac:dyDescent="0.3">
      <c r="A46" s="129">
        <v>26</v>
      </c>
      <c r="B46" s="342" t="s">
        <v>2896</v>
      </c>
      <c r="C46" s="342"/>
      <c r="D46" s="170">
        <v>0</v>
      </c>
      <c r="E46" s="170">
        <v>0</v>
      </c>
      <c r="F46" s="170">
        <f>F44*85%</f>
        <v>15300</v>
      </c>
      <c r="G46" s="170">
        <f t="shared" ref="G46:K46" si="2">G44*85%</f>
        <v>0</v>
      </c>
      <c r="H46" s="170">
        <f t="shared" si="2"/>
        <v>2534700</v>
      </c>
      <c r="I46" s="170">
        <f t="shared" si="2"/>
        <v>0</v>
      </c>
      <c r="J46" s="170">
        <f t="shared" si="2"/>
        <v>0</v>
      </c>
      <c r="K46" s="170">
        <f t="shared" si="2"/>
        <v>0</v>
      </c>
      <c r="L46" s="171">
        <f>SUM(D46:K46)</f>
        <v>2550000</v>
      </c>
      <c r="M46" s="184"/>
      <c r="N46" s="120" t="s">
        <v>2897</v>
      </c>
      <c r="O46" s="120"/>
      <c r="P46" s="147"/>
    </row>
    <row r="47" spans="1:18" ht="45" customHeight="1" thickBot="1" x14ac:dyDescent="0.35">
      <c r="A47" s="127">
        <v>27</v>
      </c>
      <c r="B47" s="343" t="s">
        <v>2898</v>
      </c>
      <c r="C47" s="343"/>
      <c r="D47" s="164">
        <v>0</v>
      </c>
      <c r="E47" s="164">
        <v>0</v>
      </c>
      <c r="F47" s="164">
        <f t="shared" ref="F47:H47" si="3">F46/F44</f>
        <v>0.85</v>
      </c>
      <c r="G47" s="164">
        <v>0</v>
      </c>
      <c r="H47" s="164">
        <f t="shared" si="3"/>
        <v>0.85</v>
      </c>
      <c r="I47" s="164">
        <v>0</v>
      </c>
      <c r="J47" s="164">
        <v>0</v>
      </c>
      <c r="K47" s="164">
        <v>0</v>
      </c>
      <c r="L47" s="139">
        <f>L46/L44</f>
        <v>0.85</v>
      </c>
      <c r="M47" s="120"/>
      <c r="N47" s="120" t="s">
        <v>2832</v>
      </c>
      <c r="O47" s="120"/>
    </row>
    <row r="48" spans="1:18" ht="14.4" thickBot="1" x14ac:dyDescent="0.35">
      <c r="A48" s="344"/>
      <c r="B48" s="344"/>
      <c r="C48" s="344"/>
      <c r="D48" s="344"/>
      <c r="E48" s="344"/>
      <c r="F48" s="344"/>
      <c r="G48" s="344"/>
      <c r="H48" s="344"/>
      <c r="I48" s="344"/>
      <c r="J48" s="344"/>
      <c r="K48" s="344"/>
      <c r="L48" s="344"/>
      <c r="M48" s="120"/>
      <c r="N48" s="120"/>
      <c r="O48" s="120"/>
    </row>
    <row r="49" spans="1:16" ht="30" customHeight="1" x14ac:dyDescent="0.3">
      <c r="A49" s="318">
        <v>28</v>
      </c>
      <c r="B49" s="345" t="s">
        <v>2899</v>
      </c>
      <c r="C49" s="345"/>
      <c r="D49" s="345"/>
      <c r="E49" s="345"/>
      <c r="F49" s="345"/>
      <c r="G49" s="345"/>
      <c r="H49" s="345"/>
      <c r="I49" s="345"/>
      <c r="J49" s="345"/>
      <c r="K49" s="345"/>
      <c r="L49" s="346"/>
      <c r="M49" s="120"/>
      <c r="N49" s="120" t="s">
        <v>2832</v>
      </c>
      <c r="O49" s="120"/>
    </row>
    <row r="50" spans="1:16" ht="30" customHeight="1" x14ac:dyDescent="0.3">
      <c r="A50" s="319"/>
      <c r="B50" s="347" t="s">
        <v>2900</v>
      </c>
      <c r="C50" s="347"/>
      <c r="D50" s="325" t="s">
        <v>2901</v>
      </c>
      <c r="E50" s="348"/>
      <c r="F50" s="348"/>
      <c r="G50" s="348"/>
      <c r="H50" s="348"/>
      <c r="I50" s="348"/>
      <c r="J50" s="326"/>
      <c r="K50" s="325" t="s">
        <v>2902</v>
      </c>
      <c r="L50" s="349"/>
      <c r="M50" s="120"/>
      <c r="N50" s="120"/>
      <c r="O50" s="120"/>
    </row>
    <row r="51" spans="1:16" ht="159.75" customHeight="1" x14ac:dyDescent="0.3">
      <c r="A51" s="319"/>
      <c r="B51" s="350" t="s">
        <v>3013</v>
      </c>
      <c r="C51" s="350"/>
      <c r="D51" s="332" t="s">
        <v>3014</v>
      </c>
      <c r="E51" s="333"/>
      <c r="F51" s="333"/>
      <c r="G51" s="333"/>
      <c r="H51" s="333"/>
      <c r="I51" s="333"/>
      <c r="J51" s="334"/>
      <c r="K51" s="335">
        <v>18000</v>
      </c>
      <c r="L51" s="336"/>
      <c r="M51" s="134"/>
      <c r="N51" s="120"/>
      <c r="O51" s="134"/>
      <c r="P51" s="137"/>
    </row>
    <row r="52" spans="1:16" ht="105" customHeight="1" x14ac:dyDescent="0.3">
      <c r="A52" s="319"/>
      <c r="B52" s="337" t="s">
        <v>3015</v>
      </c>
      <c r="C52" s="337"/>
      <c r="D52" s="338" t="s">
        <v>3016</v>
      </c>
      <c r="E52" s="339"/>
      <c r="F52" s="339"/>
      <c r="G52" s="339"/>
      <c r="H52" s="339"/>
      <c r="I52" s="339"/>
      <c r="J52" s="340"/>
      <c r="K52" s="335">
        <f>'[13]zestawienie rzeczowe'!F14+'[13]zestawienie rzeczowe'!F15+'[13]zestawienie rzeczowe'!F16+'[13]zestawienie rzeczowe'!F17+'[13]zestawienie rzeczowe'!F18+'[13]zestawienie rzeczowe'!F19</f>
        <v>2978100</v>
      </c>
      <c r="L52" s="336"/>
      <c r="M52" s="160"/>
      <c r="N52" s="120"/>
      <c r="O52" s="134"/>
      <c r="P52" s="137"/>
    </row>
    <row r="53" spans="1:16" ht="97.5" customHeight="1" thickBot="1" x14ac:dyDescent="0.35">
      <c r="A53" s="319"/>
      <c r="B53" s="337" t="s">
        <v>3017</v>
      </c>
      <c r="C53" s="337"/>
      <c r="D53" s="332" t="s">
        <v>3018</v>
      </c>
      <c r="E53" s="333"/>
      <c r="F53" s="333"/>
      <c r="G53" s="333"/>
      <c r="H53" s="333"/>
      <c r="I53" s="333"/>
      <c r="J53" s="334"/>
      <c r="K53" s="335">
        <v>3900</v>
      </c>
      <c r="L53" s="336"/>
      <c r="M53" s="134"/>
      <c r="N53" s="120"/>
      <c r="O53" s="134"/>
      <c r="P53" s="137"/>
    </row>
    <row r="54" spans="1:16" ht="15" customHeight="1" thickBot="1" x14ac:dyDescent="0.35">
      <c r="A54" s="316"/>
      <c r="B54" s="316"/>
      <c r="C54" s="316"/>
      <c r="D54" s="316"/>
      <c r="E54" s="316"/>
      <c r="F54" s="316"/>
      <c r="G54" s="316"/>
      <c r="H54" s="316"/>
      <c r="I54" s="316"/>
      <c r="J54" s="316"/>
      <c r="K54" s="317"/>
      <c r="L54" s="317"/>
      <c r="M54" s="120"/>
      <c r="N54" s="120"/>
      <c r="O54" s="120"/>
    </row>
    <row r="55" spans="1:16" ht="30" customHeight="1" x14ac:dyDescent="0.3">
      <c r="A55" s="318">
        <v>29</v>
      </c>
      <c r="B55" s="320" t="s">
        <v>2903</v>
      </c>
      <c r="C55" s="320"/>
      <c r="D55" s="320"/>
      <c r="E55" s="320"/>
      <c r="F55" s="320"/>
      <c r="G55" s="320"/>
      <c r="H55" s="320"/>
      <c r="I55" s="320"/>
      <c r="J55" s="320"/>
      <c r="K55" s="320"/>
      <c r="L55" s="321"/>
      <c r="M55" s="120"/>
      <c r="N55" s="120" t="s">
        <v>2904</v>
      </c>
      <c r="O55" s="120"/>
    </row>
    <row r="56" spans="1:16" ht="42.75" customHeight="1" x14ac:dyDescent="0.3">
      <c r="A56" s="319"/>
      <c r="B56" s="322" t="s">
        <v>2905</v>
      </c>
      <c r="C56" s="323"/>
      <c r="D56" s="324"/>
      <c r="E56" s="322" t="s">
        <v>2906</v>
      </c>
      <c r="F56" s="324"/>
      <c r="G56" s="322" t="s">
        <v>2907</v>
      </c>
      <c r="H56" s="324"/>
      <c r="I56" s="325" t="s">
        <v>2908</v>
      </c>
      <c r="J56" s="326"/>
      <c r="K56" s="327" t="s">
        <v>2909</v>
      </c>
      <c r="L56" s="328"/>
      <c r="M56" s="120"/>
      <c r="N56" s="120"/>
      <c r="O56" s="120"/>
    </row>
    <row r="57" spans="1:16" ht="27" customHeight="1" outlineLevel="1" x14ac:dyDescent="0.3">
      <c r="A57" s="319"/>
      <c r="B57" s="329"/>
      <c r="C57" s="330"/>
      <c r="D57" s="331"/>
      <c r="E57" s="168"/>
      <c r="F57" s="169"/>
      <c r="G57" s="168"/>
      <c r="H57" s="169"/>
      <c r="I57" s="452" t="s">
        <v>2910</v>
      </c>
      <c r="J57" s="453"/>
      <c r="K57" s="168"/>
      <c r="L57" s="142"/>
      <c r="M57" s="120"/>
      <c r="N57" s="120"/>
      <c r="O57" s="120"/>
    </row>
    <row r="58" spans="1:16" ht="31.5" customHeight="1" x14ac:dyDescent="0.3">
      <c r="A58" s="319"/>
      <c r="B58" s="301" t="s">
        <v>2911</v>
      </c>
      <c r="C58" s="302"/>
      <c r="D58" s="303"/>
      <c r="E58" s="299" t="s">
        <v>2912</v>
      </c>
      <c r="F58" s="304"/>
      <c r="G58" s="299" t="s">
        <v>2913</v>
      </c>
      <c r="H58" s="304"/>
      <c r="I58" s="446">
        <v>11374</v>
      </c>
      <c r="J58" s="447"/>
      <c r="K58" s="309" t="s">
        <v>2914</v>
      </c>
      <c r="L58" s="310"/>
      <c r="M58" s="120"/>
      <c r="N58" s="120"/>
      <c r="O58" s="120"/>
    </row>
    <row r="59" spans="1:16" ht="41.25" customHeight="1" x14ac:dyDescent="0.3">
      <c r="A59" s="319"/>
      <c r="B59" s="301" t="s">
        <v>2916</v>
      </c>
      <c r="C59" s="302"/>
      <c r="D59" s="303"/>
      <c r="E59" s="299" t="s">
        <v>2917</v>
      </c>
      <c r="F59" s="304"/>
      <c r="G59" s="299" t="s">
        <v>2918</v>
      </c>
      <c r="H59" s="304"/>
      <c r="I59" s="446">
        <v>1</v>
      </c>
      <c r="J59" s="447"/>
      <c r="K59" s="299" t="s">
        <v>2919</v>
      </c>
      <c r="L59" s="300"/>
      <c r="M59" s="120"/>
      <c r="N59" s="120"/>
      <c r="O59" s="120"/>
    </row>
    <row r="60" spans="1:16" ht="51.75" customHeight="1" x14ac:dyDescent="0.3">
      <c r="A60" s="319"/>
      <c r="B60" s="301" t="s">
        <v>2920</v>
      </c>
      <c r="C60" s="302"/>
      <c r="D60" s="303"/>
      <c r="E60" s="299" t="s">
        <v>2917</v>
      </c>
      <c r="F60" s="304"/>
      <c r="G60" s="299" t="s">
        <v>2918</v>
      </c>
      <c r="H60" s="304"/>
      <c r="I60" s="446">
        <v>1</v>
      </c>
      <c r="J60" s="447"/>
      <c r="K60" s="299" t="s">
        <v>2919</v>
      </c>
      <c r="L60" s="300"/>
      <c r="M60" s="120"/>
      <c r="N60" s="120"/>
      <c r="O60" s="120"/>
    </row>
    <row r="61" spans="1:16" ht="36.75" customHeight="1" x14ac:dyDescent="0.3">
      <c r="A61" s="319"/>
      <c r="B61" s="301" t="s">
        <v>2921</v>
      </c>
      <c r="C61" s="302"/>
      <c r="D61" s="303"/>
      <c r="E61" s="299" t="s">
        <v>2917</v>
      </c>
      <c r="F61" s="304"/>
      <c r="G61" s="299" t="s">
        <v>2922</v>
      </c>
      <c r="H61" s="304"/>
      <c r="I61" s="448">
        <f>K52</f>
        <v>2978100</v>
      </c>
      <c r="J61" s="447"/>
      <c r="K61" s="309" t="s">
        <v>2923</v>
      </c>
      <c r="L61" s="310"/>
      <c r="M61" s="159"/>
      <c r="N61" s="120"/>
      <c r="O61" s="120"/>
    </row>
    <row r="62" spans="1:16" ht="41.25" customHeight="1" x14ac:dyDescent="0.3">
      <c r="A62" s="319"/>
      <c r="B62" s="301" t="s">
        <v>2924</v>
      </c>
      <c r="C62" s="302"/>
      <c r="D62" s="303"/>
      <c r="E62" s="299" t="s">
        <v>2912</v>
      </c>
      <c r="F62" s="304"/>
      <c r="G62" s="299" t="s">
        <v>2925</v>
      </c>
      <c r="H62" s="304"/>
      <c r="I62" s="446">
        <v>0</v>
      </c>
      <c r="J62" s="449"/>
      <c r="K62" s="309" t="s">
        <v>2915</v>
      </c>
      <c r="L62" s="310"/>
      <c r="M62" s="120"/>
      <c r="N62" s="120"/>
      <c r="O62" s="120"/>
    </row>
    <row r="63" spans="1:16" ht="30" customHeight="1" x14ac:dyDescent="0.3">
      <c r="A63" s="319"/>
      <c r="B63" s="301" t="s">
        <v>2926</v>
      </c>
      <c r="C63" s="302"/>
      <c r="D63" s="303"/>
      <c r="E63" s="299" t="s">
        <v>2912</v>
      </c>
      <c r="F63" s="304"/>
      <c r="G63" s="299" t="s">
        <v>2925</v>
      </c>
      <c r="H63" s="304"/>
      <c r="I63" s="446">
        <v>0</v>
      </c>
      <c r="J63" s="449"/>
      <c r="K63" s="309" t="s">
        <v>2915</v>
      </c>
      <c r="L63" s="310"/>
      <c r="M63" s="120"/>
      <c r="N63" s="120"/>
      <c r="O63" s="120"/>
    </row>
    <row r="64" spans="1:16" ht="41.25" customHeight="1" thickBot="1" x14ac:dyDescent="0.35">
      <c r="A64" s="319"/>
      <c r="B64" s="311" t="s">
        <v>2927</v>
      </c>
      <c r="C64" s="312"/>
      <c r="D64" s="313"/>
      <c r="E64" s="314" t="s">
        <v>2917</v>
      </c>
      <c r="F64" s="315"/>
      <c r="G64" s="314" t="s">
        <v>2918</v>
      </c>
      <c r="H64" s="315"/>
      <c r="I64" s="450">
        <v>1</v>
      </c>
      <c r="J64" s="451"/>
      <c r="K64" s="309" t="s">
        <v>2915</v>
      </c>
      <c r="L64" s="310"/>
      <c r="M64" s="120"/>
      <c r="N64" s="120"/>
      <c r="O64" s="120"/>
    </row>
    <row r="65" spans="1:15" ht="15" customHeight="1" thickBot="1" x14ac:dyDescent="0.35">
      <c r="A65" s="305"/>
      <c r="B65" s="305"/>
      <c r="C65" s="305"/>
      <c r="D65" s="305"/>
      <c r="E65" s="305"/>
      <c r="F65" s="305"/>
      <c r="G65" s="305"/>
      <c r="H65" s="305"/>
      <c r="I65" s="305"/>
      <c r="J65" s="305"/>
      <c r="K65" s="305"/>
      <c r="L65" s="305"/>
      <c r="M65" s="120"/>
      <c r="N65" s="120"/>
      <c r="O65" s="120"/>
    </row>
    <row r="66" spans="1:15" ht="30" customHeight="1" thickBot="1" x14ac:dyDescent="0.35">
      <c r="A66" s="143">
        <v>30</v>
      </c>
      <c r="B66" s="306" t="s">
        <v>2928</v>
      </c>
      <c r="C66" s="306"/>
      <c r="D66" s="307" t="s">
        <v>2929</v>
      </c>
      <c r="E66" s="307"/>
      <c r="F66" s="307"/>
      <c r="G66" s="307"/>
      <c r="H66" s="307"/>
      <c r="I66" s="307"/>
      <c r="J66" s="307"/>
      <c r="K66" s="307"/>
      <c r="L66" s="308"/>
      <c r="M66" s="120"/>
      <c r="N66" s="120"/>
      <c r="O66" s="120"/>
    </row>
    <row r="67" spans="1:15" x14ac:dyDescent="0.3">
      <c r="M67" s="120"/>
      <c r="N67" s="120"/>
      <c r="O67" s="120"/>
    </row>
    <row r="68" spans="1:15" x14ac:dyDescent="0.3">
      <c r="M68" s="120"/>
      <c r="N68" s="120"/>
      <c r="O68" s="120"/>
    </row>
    <row r="69" spans="1:15" x14ac:dyDescent="0.3">
      <c r="A69" s="144" t="s">
        <v>2930</v>
      </c>
      <c r="M69" s="120"/>
      <c r="N69" s="120"/>
      <c r="O69" s="120"/>
    </row>
    <row r="70" spans="1:15" x14ac:dyDescent="0.3">
      <c r="A70" s="144" t="s">
        <v>14</v>
      </c>
      <c r="M70" s="120"/>
      <c r="N70" s="120"/>
      <c r="O70" s="120"/>
    </row>
    <row r="71" spans="1:15" x14ac:dyDescent="0.3">
      <c r="A71" s="144" t="s">
        <v>2931</v>
      </c>
      <c r="M71" s="120"/>
      <c r="N71" s="120"/>
      <c r="O71" s="120"/>
    </row>
    <row r="72" spans="1:15" x14ac:dyDescent="0.3">
      <c r="A72" s="144" t="s">
        <v>2932</v>
      </c>
      <c r="M72" s="120"/>
      <c r="N72" s="120"/>
      <c r="O72" s="120"/>
    </row>
    <row r="73" spans="1:15" x14ac:dyDescent="0.3">
      <c r="A73" s="144" t="s">
        <v>2933</v>
      </c>
      <c r="M73" s="120"/>
      <c r="N73" s="120"/>
      <c r="O73" s="120"/>
    </row>
    <row r="74" spans="1:15" x14ac:dyDescent="0.3">
      <c r="A74" s="144" t="s">
        <v>2934</v>
      </c>
      <c r="M74" s="120"/>
      <c r="N74" s="120"/>
      <c r="O74" s="120"/>
    </row>
    <row r="75" spans="1:15" x14ac:dyDescent="0.3">
      <c r="A75" s="144" t="s">
        <v>2935</v>
      </c>
      <c r="M75" s="120"/>
      <c r="N75" s="120"/>
      <c r="O75" s="120"/>
    </row>
    <row r="76" spans="1:15" x14ac:dyDescent="0.3">
      <c r="A76" s="144" t="s">
        <v>2936</v>
      </c>
      <c r="M76" s="120"/>
      <c r="N76" s="120"/>
      <c r="O76" s="120"/>
    </row>
    <row r="77" spans="1:15" x14ac:dyDescent="0.3">
      <c r="A77" s="144" t="s">
        <v>2937</v>
      </c>
      <c r="M77" s="120"/>
      <c r="N77" s="120"/>
      <c r="O77" s="120"/>
    </row>
    <row r="78" spans="1:15" x14ac:dyDescent="0.3">
      <c r="A78" s="144" t="s">
        <v>2938</v>
      </c>
      <c r="M78" s="120"/>
      <c r="N78" s="120"/>
      <c r="O78" s="120"/>
    </row>
    <row r="79" spans="1:15" x14ac:dyDescent="0.3">
      <c r="A79" s="144" t="s">
        <v>2939</v>
      </c>
      <c r="M79" s="120"/>
      <c r="N79" s="120"/>
      <c r="O79" s="120"/>
    </row>
    <row r="80" spans="1:15" x14ac:dyDescent="0.3">
      <c r="A80" s="144" t="s">
        <v>2940</v>
      </c>
      <c r="M80" s="120"/>
      <c r="N80" s="120"/>
      <c r="O80" s="120"/>
    </row>
    <row r="81" spans="1:15" x14ac:dyDescent="0.3">
      <c r="A81" s="144" t="s">
        <v>2941</v>
      </c>
      <c r="M81" s="120"/>
      <c r="N81" s="120"/>
      <c r="O81" s="120"/>
    </row>
    <row r="82" spans="1:15" x14ac:dyDescent="0.3">
      <c r="A82" s="144" t="s">
        <v>2942</v>
      </c>
      <c r="M82" s="120"/>
      <c r="N82" s="120"/>
      <c r="O82" s="120"/>
    </row>
    <row r="83" spans="1:15" x14ac:dyDescent="0.3">
      <c r="A83" s="144" t="s">
        <v>2943</v>
      </c>
      <c r="M83" s="120"/>
      <c r="N83" s="120"/>
      <c r="O83" s="120"/>
    </row>
    <row r="84" spans="1:15" x14ac:dyDescent="0.3">
      <c r="A84" s="144" t="s">
        <v>2944</v>
      </c>
      <c r="M84" s="120"/>
      <c r="N84" s="120"/>
      <c r="O84" s="120"/>
    </row>
    <row r="85" spans="1:15" x14ac:dyDescent="0.3">
      <c r="A85" s="144" t="s">
        <v>2945</v>
      </c>
      <c r="M85" s="120"/>
      <c r="N85" s="120"/>
      <c r="O85" s="120"/>
    </row>
    <row r="86" spans="1:15" x14ac:dyDescent="0.3">
      <c r="A86" s="144" t="s">
        <v>2946</v>
      </c>
    </row>
    <row r="87" spans="1:15" ht="14.4" x14ac:dyDescent="0.3">
      <c r="A87" s="150"/>
    </row>
    <row r="88" spans="1:15" ht="14.4" x14ac:dyDescent="0.3">
      <c r="A88" s="150"/>
    </row>
    <row r="89" spans="1:15" x14ac:dyDescent="0.3">
      <c r="A89" s="119" t="s">
        <v>2857</v>
      </c>
    </row>
    <row r="90" spans="1:15" x14ac:dyDescent="0.3">
      <c r="A90" s="119" t="s">
        <v>2947</v>
      </c>
    </row>
    <row r="91" spans="1:15" x14ac:dyDescent="0.3">
      <c r="A91" s="119" t="s">
        <v>2948</v>
      </c>
    </row>
    <row r="92" spans="1:15" x14ac:dyDescent="0.3">
      <c r="A92" s="119" t="s">
        <v>2949</v>
      </c>
    </row>
    <row r="93" spans="1:15" ht="14.4" x14ac:dyDescent="0.3">
      <c r="A93" s="150"/>
    </row>
    <row r="94" spans="1:15" ht="14.4" x14ac:dyDescent="0.3">
      <c r="A94" s="150"/>
    </row>
    <row r="95" spans="1:15" x14ac:dyDescent="0.3">
      <c r="A95" s="144" t="s">
        <v>2950</v>
      </c>
    </row>
    <row r="96" spans="1:15" x14ac:dyDescent="0.3">
      <c r="A96" s="144" t="s">
        <v>2951</v>
      </c>
    </row>
    <row r="97" spans="1:1" x14ac:dyDescent="0.3">
      <c r="A97" s="144" t="s">
        <v>2952</v>
      </c>
    </row>
    <row r="98" spans="1:1" x14ac:dyDescent="0.3">
      <c r="A98" s="144" t="s">
        <v>2953</v>
      </c>
    </row>
    <row r="99" spans="1:1" x14ac:dyDescent="0.3">
      <c r="A99" s="144" t="s">
        <v>2954</v>
      </c>
    </row>
    <row r="100" spans="1:1" x14ac:dyDescent="0.3">
      <c r="A100" s="144" t="s">
        <v>2955</v>
      </c>
    </row>
    <row r="101" spans="1:1" x14ac:dyDescent="0.3">
      <c r="A101" s="144" t="s">
        <v>2956</v>
      </c>
    </row>
    <row r="102" spans="1:1" x14ac:dyDescent="0.3">
      <c r="A102" s="144" t="s">
        <v>2957</v>
      </c>
    </row>
    <row r="103" spans="1:1" x14ac:dyDescent="0.3">
      <c r="A103" s="144" t="s">
        <v>2958</v>
      </c>
    </row>
    <row r="104" spans="1:1" x14ac:dyDescent="0.3">
      <c r="A104" s="144" t="s">
        <v>2959</v>
      </c>
    </row>
    <row r="105" spans="1:1" x14ac:dyDescent="0.3">
      <c r="A105" s="144" t="s">
        <v>2960</v>
      </c>
    </row>
    <row r="106" spans="1:1" x14ac:dyDescent="0.3">
      <c r="A106" s="144" t="s">
        <v>2859</v>
      </c>
    </row>
    <row r="107" spans="1:1" x14ac:dyDescent="0.3">
      <c r="A107" s="144" t="s">
        <v>2961</v>
      </c>
    </row>
    <row r="108" spans="1:1" x14ac:dyDescent="0.3">
      <c r="A108" s="144" t="s">
        <v>2962</v>
      </c>
    </row>
    <row r="109" spans="1:1" x14ac:dyDescent="0.3">
      <c r="A109" s="144" t="s">
        <v>2963</v>
      </c>
    </row>
    <row r="110" spans="1:1" x14ac:dyDescent="0.3">
      <c r="A110" s="144" t="s">
        <v>2964</v>
      </c>
    </row>
    <row r="111" spans="1:1" x14ac:dyDescent="0.3">
      <c r="A111" s="144" t="s">
        <v>2965</v>
      </c>
    </row>
    <row r="112" spans="1:1" x14ac:dyDescent="0.3">
      <c r="A112" s="144" t="s">
        <v>2966</v>
      </c>
    </row>
    <row r="113" spans="1:1" x14ac:dyDescent="0.3">
      <c r="A113" s="144" t="s">
        <v>2967</v>
      </c>
    </row>
    <row r="114" spans="1:1" x14ac:dyDescent="0.3">
      <c r="A114" s="144" t="s">
        <v>2968</v>
      </c>
    </row>
    <row r="115" spans="1:1" x14ac:dyDescent="0.3">
      <c r="A115" s="144" t="s">
        <v>2969</v>
      </c>
    </row>
    <row r="116" spans="1:1" x14ac:dyDescent="0.3">
      <c r="A116" s="144" t="s">
        <v>2970</v>
      </c>
    </row>
    <row r="117" spans="1:1" x14ac:dyDescent="0.3">
      <c r="A117" s="144" t="s">
        <v>2971</v>
      </c>
    </row>
    <row r="118" spans="1:1" x14ac:dyDescent="0.3">
      <c r="A118" s="144" t="s">
        <v>2972</v>
      </c>
    </row>
    <row r="119" spans="1:1" x14ac:dyDescent="0.3">
      <c r="A119" s="144" t="s">
        <v>2973</v>
      </c>
    </row>
    <row r="120" spans="1:1" x14ac:dyDescent="0.3">
      <c r="A120" s="144" t="s">
        <v>2974</v>
      </c>
    </row>
    <row r="121" spans="1:1" x14ac:dyDescent="0.3">
      <c r="A121" s="144" t="s">
        <v>2975</v>
      </c>
    </row>
    <row r="122" spans="1:1" x14ac:dyDescent="0.3">
      <c r="A122" s="144" t="s">
        <v>2976</v>
      </c>
    </row>
    <row r="123" spans="1:1" x14ac:dyDescent="0.3">
      <c r="A123" s="144" t="s">
        <v>2977</v>
      </c>
    </row>
    <row r="124" spans="1:1" x14ac:dyDescent="0.3">
      <c r="A124" s="144" t="s">
        <v>2978</v>
      </c>
    </row>
    <row r="125" spans="1:1" x14ac:dyDescent="0.3">
      <c r="A125" s="144" t="s">
        <v>2979</v>
      </c>
    </row>
    <row r="126" spans="1:1" x14ac:dyDescent="0.3">
      <c r="A126" s="144" t="s">
        <v>2980</v>
      </c>
    </row>
    <row r="127" spans="1:1" x14ac:dyDescent="0.3">
      <c r="A127" s="144" t="s">
        <v>2981</v>
      </c>
    </row>
    <row r="128" spans="1:1" x14ac:dyDescent="0.3">
      <c r="A128" s="144" t="s">
        <v>2982</v>
      </c>
    </row>
    <row r="129" spans="1:1" x14ac:dyDescent="0.3">
      <c r="A129" s="144" t="s">
        <v>2983</v>
      </c>
    </row>
    <row r="130" spans="1:1" x14ac:dyDescent="0.3">
      <c r="A130" s="144" t="s">
        <v>2984</v>
      </c>
    </row>
    <row r="131" spans="1:1" x14ac:dyDescent="0.3">
      <c r="A131" s="144" t="s">
        <v>2985</v>
      </c>
    </row>
    <row r="132" spans="1:1" ht="14.4" x14ac:dyDescent="0.3">
      <c r="A132" s="150"/>
    </row>
    <row r="133" spans="1:1" ht="14.4" x14ac:dyDescent="0.3">
      <c r="A133" s="150"/>
    </row>
    <row r="134" spans="1:1" x14ac:dyDescent="0.3">
      <c r="A134" s="151" t="s">
        <v>2861</v>
      </c>
    </row>
    <row r="135" spans="1:1" x14ac:dyDescent="0.3">
      <c r="A135" s="151" t="s">
        <v>2986</v>
      </c>
    </row>
    <row r="136" spans="1:1" ht="14.4" x14ac:dyDescent="0.3">
      <c r="A136" s="150"/>
    </row>
    <row r="137" spans="1:1" ht="14.4" x14ac:dyDescent="0.3">
      <c r="A137" s="150"/>
    </row>
    <row r="138" spans="1:1" x14ac:dyDescent="0.3">
      <c r="A138" s="151" t="s">
        <v>2987</v>
      </c>
    </row>
    <row r="139" spans="1:1" x14ac:dyDescent="0.3">
      <c r="A139" s="151" t="s">
        <v>2988</v>
      </c>
    </row>
    <row r="140" spans="1:1" x14ac:dyDescent="0.3">
      <c r="A140" s="151" t="s">
        <v>2863</v>
      </c>
    </row>
    <row r="141" spans="1:1" x14ac:dyDescent="0.3">
      <c r="A141" s="151" t="s">
        <v>2989</v>
      </c>
    </row>
    <row r="142" spans="1:1" ht="14.4" x14ac:dyDescent="0.3">
      <c r="A142" s="150"/>
    </row>
    <row r="143" spans="1:1" ht="14.4" x14ac:dyDescent="0.3">
      <c r="A143" s="150"/>
    </row>
    <row r="144" spans="1:1" x14ac:dyDescent="0.3">
      <c r="A144" s="151" t="s">
        <v>2990</v>
      </c>
    </row>
    <row r="145" spans="1:1" x14ac:dyDescent="0.3">
      <c r="A145" s="151" t="s">
        <v>2991</v>
      </c>
    </row>
    <row r="146" spans="1:1" x14ac:dyDescent="0.3">
      <c r="A146" s="151" t="s">
        <v>2865</v>
      </c>
    </row>
    <row r="147" spans="1:1" x14ac:dyDescent="0.3">
      <c r="A147" s="151" t="s">
        <v>2992</v>
      </c>
    </row>
    <row r="148" spans="1:1" x14ac:dyDescent="0.3">
      <c r="A148" s="151" t="s">
        <v>2993</v>
      </c>
    </row>
    <row r="149" spans="1:1" x14ac:dyDescent="0.3">
      <c r="A149" s="151" t="s">
        <v>2994</v>
      </c>
    </row>
  </sheetData>
  <autoFilter ref="N1:N152"/>
  <mergeCells count="148">
    <mergeCell ref="I58:J58"/>
    <mergeCell ref="I59:J59"/>
    <mergeCell ref="I60:J60"/>
    <mergeCell ref="I61:J61"/>
    <mergeCell ref="I62:J62"/>
    <mergeCell ref="I63:J63"/>
    <mergeCell ref="I64:J64"/>
    <mergeCell ref="I57:J57"/>
    <mergeCell ref="A1:L1"/>
    <mergeCell ref="B2:E2"/>
    <mergeCell ref="F2:L2"/>
    <mergeCell ref="A3:L3"/>
    <mergeCell ref="A4:L4"/>
    <mergeCell ref="B5:D5"/>
    <mergeCell ref="E5:L5"/>
    <mergeCell ref="J9:L9"/>
    <mergeCell ref="A10:A11"/>
    <mergeCell ref="B10:D11"/>
    <mergeCell ref="E10:L10"/>
    <mergeCell ref="F11:H11"/>
    <mergeCell ref="J11:L11"/>
    <mergeCell ref="A6:A7"/>
    <mergeCell ref="B6:D7"/>
    <mergeCell ref="E6:L6"/>
    <mergeCell ref="F7:H7"/>
    <mergeCell ref="J7:L7"/>
    <mergeCell ref="A8:A9"/>
    <mergeCell ref="B8:D9"/>
    <mergeCell ref="E8:F8"/>
    <mergeCell ref="G8:L8"/>
    <mergeCell ref="F9:H9"/>
    <mergeCell ref="B15:D15"/>
    <mergeCell ref="E15:L15"/>
    <mergeCell ref="B16:D16"/>
    <mergeCell ref="E16:L16"/>
    <mergeCell ref="B17:D17"/>
    <mergeCell ref="E17:L17"/>
    <mergeCell ref="B12:D12"/>
    <mergeCell ref="E12:L12"/>
    <mergeCell ref="B13:D13"/>
    <mergeCell ref="E13:L13"/>
    <mergeCell ref="B14:D14"/>
    <mergeCell ref="E14:L14"/>
    <mergeCell ref="A22:L22"/>
    <mergeCell ref="B23:C23"/>
    <mergeCell ref="D23:L23"/>
    <mergeCell ref="B24:C24"/>
    <mergeCell ref="D24:L24"/>
    <mergeCell ref="B25:C25"/>
    <mergeCell ref="D25:L25"/>
    <mergeCell ref="A18:L18"/>
    <mergeCell ref="A19:L19"/>
    <mergeCell ref="B20:C20"/>
    <mergeCell ref="D20:L20"/>
    <mergeCell ref="B21:C21"/>
    <mergeCell ref="D21:L21"/>
    <mergeCell ref="A33:A34"/>
    <mergeCell ref="B33:C34"/>
    <mergeCell ref="D33:L34"/>
    <mergeCell ref="B26:C26"/>
    <mergeCell ref="D26:L26"/>
    <mergeCell ref="A27:A28"/>
    <mergeCell ref="B27:C28"/>
    <mergeCell ref="D27:L28"/>
    <mergeCell ref="A29:A30"/>
    <mergeCell ref="B29:C30"/>
    <mergeCell ref="D29:L30"/>
    <mergeCell ref="M33:M34"/>
    <mergeCell ref="B35:C35"/>
    <mergeCell ref="D35:L35"/>
    <mergeCell ref="B36:C36"/>
    <mergeCell ref="D36:L36"/>
    <mergeCell ref="B37:C37"/>
    <mergeCell ref="D37:L37"/>
    <mergeCell ref="B31:C31"/>
    <mergeCell ref="D31:L31"/>
    <mergeCell ref="B32:C32"/>
    <mergeCell ref="D32:L32"/>
    <mergeCell ref="B40:C40"/>
    <mergeCell ref="D40:L40"/>
    <mergeCell ref="A41:L41"/>
    <mergeCell ref="A42:C42"/>
    <mergeCell ref="B43:C43"/>
    <mergeCell ref="B44:C44"/>
    <mergeCell ref="A38:L38"/>
    <mergeCell ref="B39:C39"/>
    <mergeCell ref="D39:E39"/>
    <mergeCell ref="F39:G39"/>
    <mergeCell ref="H39:I39"/>
    <mergeCell ref="J39:L39"/>
    <mergeCell ref="D51:J51"/>
    <mergeCell ref="K51:L51"/>
    <mergeCell ref="B52:C52"/>
    <mergeCell ref="D52:J52"/>
    <mergeCell ref="K52:L52"/>
    <mergeCell ref="B53:C53"/>
    <mergeCell ref="D53:J53"/>
    <mergeCell ref="K53:L53"/>
    <mergeCell ref="B45:C45"/>
    <mergeCell ref="B46:C46"/>
    <mergeCell ref="B47:C47"/>
    <mergeCell ref="A48:L48"/>
    <mergeCell ref="A49:A53"/>
    <mergeCell ref="B49:L49"/>
    <mergeCell ref="B50:C50"/>
    <mergeCell ref="D50:J50"/>
    <mergeCell ref="K50:L50"/>
    <mergeCell ref="B51:C51"/>
    <mergeCell ref="E58:F58"/>
    <mergeCell ref="G58:H58"/>
    <mergeCell ref="K58:L58"/>
    <mergeCell ref="A54:L54"/>
    <mergeCell ref="A55:A64"/>
    <mergeCell ref="B55:L55"/>
    <mergeCell ref="B56:D56"/>
    <mergeCell ref="E56:F56"/>
    <mergeCell ref="G56:H56"/>
    <mergeCell ref="I56:J56"/>
    <mergeCell ref="K56:L56"/>
    <mergeCell ref="B57:D57"/>
    <mergeCell ref="B58:D58"/>
    <mergeCell ref="B61:D61"/>
    <mergeCell ref="E61:F61"/>
    <mergeCell ref="G61:H61"/>
    <mergeCell ref="K61:L61"/>
    <mergeCell ref="B62:D62"/>
    <mergeCell ref="E62:F62"/>
    <mergeCell ref="G62:H62"/>
    <mergeCell ref="K62:L62"/>
    <mergeCell ref="B59:D59"/>
    <mergeCell ref="E59:F59"/>
    <mergeCell ref="G59:H59"/>
    <mergeCell ref="K59:L59"/>
    <mergeCell ref="B60:D60"/>
    <mergeCell ref="E60:F60"/>
    <mergeCell ref="G60:H60"/>
    <mergeCell ref="K60:L60"/>
    <mergeCell ref="A65:L65"/>
    <mergeCell ref="B66:C66"/>
    <mergeCell ref="D66:L66"/>
    <mergeCell ref="B63:D63"/>
    <mergeCell ref="E63:F63"/>
    <mergeCell ref="G63:H63"/>
    <mergeCell ref="K63:L63"/>
    <mergeCell ref="B64:D64"/>
    <mergeCell ref="E64:F64"/>
    <mergeCell ref="G64:H64"/>
    <mergeCell ref="K64:L64"/>
  </mergeCells>
  <conditionalFormatting sqref="F39:G39">
    <cfRule type="containsText" dxfId="9" priority="5" stopIfTrue="1" operator="containsText" text="wybierz">
      <formula>NOT(ISERROR(SEARCH("wybierz",F39)))</formula>
    </cfRule>
  </conditionalFormatting>
  <conditionalFormatting sqref="D24:D25">
    <cfRule type="containsText" dxfId="8" priority="4" stopIfTrue="1" operator="containsText" text="wybierz">
      <formula>NOT(ISERROR(SEARCH("wybierz",D24)))</formula>
    </cfRule>
  </conditionalFormatting>
  <conditionalFormatting sqref="D29">
    <cfRule type="containsText" dxfId="7" priority="3" stopIfTrue="1" operator="containsText" text="wybierz">
      <formula>NOT(ISERROR(SEARCH("wybierz",D29)))</formula>
    </cfRule>
  </conditionalFormatting>
  <conditionalFormatting sqref="D27">
    <cfRule type="containsText" dxfId="6" priority="2" stopIfTrue="1" operator="containsText" text="wybierz">
      <formula>NOT(ISERROR(SEARCH("wybierz",D27)))</formula>
    </cfRule>
  </conditionalFormatting>
  <conditionalFormatting sqref="D26">
    <cfRule type="containsText" dxfId="5" priority="1" stopIfTrue="1" operator="containsText" text="wybierz">
      <formula>NOT(ISERROR(SEARCH("wybierz",D26)))</formula>
    </cfRule>
  </conditionalFormatting>
  <dataValidations count="7">
    <dataValidation type="list" allowBlank="1" showInputMessage="1" showErrorMessage="1" sqref="D20:L20">
      <formula1>$A$89:$A$92</formula1>
    </dataValidation>
    <dataValidation type="list" allowBlank="1" showInputMessage="1" showErrorMessage="1" prompt="wybierz Program z listy" sqref="E12:L12">
      <formula1>$A$69:$A$86</formula1>
    </dataValidation>
    <dataValidation type="list" allowBlank="1" showInputMessage="1" showErrorMessage="1" prompt="wybierz PI z listy" sqref="D25:L25">
      <formula1>$A$144:$A$149</formula1>
    </dataValidation>
    <dataValidation allowBlank="1" showInputMessage="1" showErrorMessage="1" prompt="zgodnie z właściwym PO" sqref="E13:L15"/>
    <dataValidation type="list" allowBlank="1" showInputMessage="1" showErrorMessage="1" prompt="wybierz narzędzie PP" sqref="D21:L21">
      <formula1>$A$95:$A$131</formula1>
    </dataValidation>
    <dataValidation type="list" allowBlank="1" showInputMessage="1" showErrorMessage="1" prompt="wybierz fundusz" sqref="D23:L23">
      <formula1>$A$134:$A$135</formula1>
    </dataValidation>
    <dataValidation type="list" allowBlank="1" showInputMessage="1" showErrorMessage="1" prompt="wybierz Cel Tematyczny" sqref="D24:L24">
      <formula1>$A$138:$A$141</formula1>
    </dataValidation>
  </dataValidations>
  <pageMargins left="0.23622047244094491" right="0.23622047244094491" top="0.74803149606299213" bottom="0.74803149606299213" header="0.31496062992125984" footer="0.31496062992125984"/>
  <pageSetup paperSize="8" scale="59" fitToHeight="3" orientation="portrait" r:id="rId1"/>
  <headerFooter>
    <oddHeader>&amp;CZałącznik 1</oddHeader>
  </headerFooter>
  <rowBreaks count="2" manualBreakCount="2">
    <brk id="36" max="11" man="1"/>
    <brk id="53"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123"/>
  <sheetViews>
    <sheetView zoomScale="110" zoomScaleNormal="110" zoomScaleSheetLayoutView="70" workbookViewId="0">
      <selection activeCell="E5" sqref="E5:L5"/>
    </sheetView>
  </sheetViews>
  <sheetFormatPr defaultColWidth="9.109375" defaultRowHeight="13.8" outlineLevelRow="1" x14ac:dyDescent="0.3"/>
  <cols>
    <col min="1" max="1" width="5.109375" style="121" customWidth="1"/>
    <col min="2" max="2" width="9.109375" style="121"/>
    <col min="3" max="3" width="18.5546875" style="121" customWidth="1"/>
    <col min="4" max="5" width="9.6640625" style="121" customWidth="1"/>
    <col min="6" max="7" width="13.44140625" style="121" customWidth="1"/>
    <col min="8" max="8" width="14.33203125" style="121" customWidth="1"/>
    <col min="9" max="11" width="9.6640625" style="121" customWidth="1"/>
    <col min="12" max="12" width="57.33203125" style="121" customWidth="1"/>
    <col min="13" max="13" width="186.33203125" style="121" customWidth="1"/>
    <col min="14" max="14" width="6.33203125" style="121" customWidth="1"/>
    <col min="15" max="15" width="12.33203125" style="121" bestFit="1" customWidth="1"/>
    <col min="16" max="17" width="24.5546875" style="121" customWidth="1"/>
    <col min="18" max="18" width="15.44140625" style="121" customWidth="1"/>
    <col min="19" max="16384" width="9.109375" style="121"/>
  </cols>
  <sheetData>
    <row r="1" spans="1:14" ht="41.25" customHeight="1" x14ac:dyDescent="0.3">
      <c r="A1" s="454" t="s">
        <v>2829</v>
      </c>
      <c r="B1" s="455"/>
      <c r="C1" s="455"/>
      <c r="D1" s="455"/>
      <c r="E1" s="455"/>
      <c r="F1" s="455"/>
      <c r="G1" s="455"/>
      <c r="H1" s="455"/>
      <c r="I1" s="455"/>
      <c r="J1" s="455"/>
      <c r="K1" s="455"/>
      <c r="L1" s="456"/>
      <c r="N1" s="121" t="s">
        <v>2830</v>
      </c>
    </row>
    <row r="2" spans="1:14" ht="30" customHeight="1" thickBot="1" x14ac:dyDescent="0.35">
      <c r="A2" s="122">
        <v>1</v>
      </c>
      <c r="B2" s="457" t="s">
        <v>2831</v>
      </c>
      <c r="C2" s="457"/>
      <c r="D2" s="457"/>
      <c r="E2" s="458"/>
      <c r="F2" s="459" t="s">
        <v>3173</v>
      </c>
      <c r="G2" s="459"/>
      <c r="H2" s="459"/>
      <c r="I2" s="459"/>
      <c r="J2" s="459"/>
      <c r="K2" s="459"/>
      <c r="L2" s="460"/>
      <c r="N2" s="121" t="s">
        <v>2832</v>
      </c>
    </row>
    <row r="3" spans="1:14" ht="15" customHeight="1" thickBot="1" x14ac:dyDescent="0.35">
      <c r="A3" s="415"/>
      <c r="B3" s="416"/>
      <c r="C3" s="416"/>
      <c r="D3" s="416"/>
      <c r="E3" s="416"/>
      <c r="F3" s="416"/>
      <c r="G3" s="416"/>
      <c r="H3" s="416"/>
      <c r="I3" s="416"/>
      <c r="J3" s="416"/>
      <c r="K3" s="416"/>
      <c r="L3" s="417"/>
    </row>
    <row r="4" spans="1:14" ht="30" customHeight="1" x14ac:dyDescent="0.3">
      <c r="A4" s="418" t="s">
        <v>0</v>
      </c>
      <c r="B4" s="419"/>
      <c r="C4" s="419"/>
      <c r="D4" s="419"/>
      <c r="E4" s="419"/>
      <c r="F4" s="419"/>
      <c r="G4" s="419"/>
      <c r="H4" s="419"/>
      <c r="I4" s="419"/>
      <c r="J4" s="419"/>
      <c r="K4" s="461"/>
      <c r="L4" s="462"/>
    </row>
    <row r="5" spans="1:14" ht="40.5" customHeight="1" x14ac:dyDescent="0.3">
      <c r="A5" s="123">
        <v>2</v>
      </c>
      <c r="B5" s="426" t="s">
        <v>2833</v>
      </c>
      <c r="C5" s="426"/>
      <c r="D5" s="426"/>
      <c r="E5" s="517" t="s">
        <v>3180</v>
      </c>
      <c r="F5" s="517"/>
      <c r="G5" s="517"/>
      <c r="H5" s="517"/>
      <c r="I5" s="517"/>
      <c r="J5" s="517"/>
      <c r="K5" s="517"/>
      <c r="L5" s="518"/>
      <c r="M5" s="148"/>
      <c r="N5" s="121" t="s">
        <v>2834</v>
      </c>
    </row>
    <row r="6" spans="1:14" ht="30" customHeight="1" x14ac:dyDescent="0.3">
      <c r="A6" s="465">
        <v>3</v>
      </c>
      <c r="B6" s="426" t="s">
        <v>2835</v>
      </c>
      <c r="C6" s="426"/>
      <c r="D6" s="426"/>
      <c r="E6" s="466" t="s">
        <v>3019</v>
      </c>
      <c r="F6" s="466"/>
      <c r="G6" s="466"/>
      <c r="H6" s="466"/>
      <c r="I6" s="466"/>
      <c r="J6" s="466"/>
      <c r="K6" s="466"/>
      <c r="L6" s="467"/>
      <c r="N6" s="121" t="s">
        <v>2836</v>
      </c>
    </row>
    <row r="7" spans="1:14" ht="30" customHeight="1" x14ac:dyDescent="0.3">
      <c r="A7" s="465"/>
      <c r="B7" s="426"/>
      <c r="C7" s="426"/>
      <c r="D7" s="426"/>
      <c r="E7" s="124" t="s">
        <v>2837</v>
      </c>
      <c r="F7" s="468" t="s">
        <v>3020</v>
      </c>
      <c r="G7" s="468"/>
      <c r="H7" s="468"/>
      <c r="I7" s="124" t="s">
        <v>2838</v>
      </c>
      <c r="J7" s="469" t="s">
        <v>3021</v>
      </c>
      <c r="K7" s="496"/>
      <c r="L7" s="497"/>
    </row>
    <row r="8" spans="1:14" ht="30" hidden="1" customHeight="1" outlineLevel="1" x14ac:dyDescent="0.3">
      <c r="A8" s="441" t="s">
        <v>2839</v>
      </c>
      <c r="B8" s="442" t="s">
        <v>2840</v>
      </c>
      <c r="C8" s="442"/>
      <c r="D8" s="442"/>
      <c r="E8" s="369" t="s">
        <v>2841</v>
      </c>
      <c r="F8" s="369"/>
      <c r="G8" s="468" t="s">
        <v>96</v>
      </c>
      <c r="H8" s="468"/>
      <c r="I8" s="468"/>
      <c r="J8" s="468"/>
      <c r="K8" s="468"/>
      <c r="L8" s="493"/>
      <c r="N8" s="121" t="s">
        <v>2842</v>
      </c>
    </row>
    <row r="9" spans="1:14" ht="30" hidden="1" customHeight="1" outlineLevel="1" x14ac:dyDescent="0.3">
      <c r="A9" s="441"/>
      <c r="B9" s="442"/>
      <c r="C9" s="442"/>
      <c r="D9" s="442"/>
      <c r="E9" s="125" t="s">
        <v>2837</v>
      </c>
      <c r="F9" s="468" t="s">
        <v>3020</v>
      </c>
      <c r="G9" s="468"/>
      <c r="H9" s="468"/>
      <c r="I9" s="125" t="s">
        <v>2843</v>
      </c>
      <c r="J9" s="469" t="s">
        <v>3020</v>
      </c>
      <c r="K9" s="470"/>
      <c r="L9" s="471"/>
    </row>
    <row r="10" spans="1:14" ht="30" customHeight="1" collapsed="1" x14ac:dyDescent="0.3">
      <c r="A10" s="465">
        <v>4</v>
      </c>
      <c r="B10" s="426" t="s">
        <v>2844</v>
      </c>
      <c r="C10" s="426"/>
      <c r="D10" s="426"/>
      <c r="E10" s="466" t="s">
        <v>2845</v>
      </c>
      <c r="F10" s="466"/>
      <c r="G10" s="466"/>
      <c r="H10" s="466"/>
      <c r="I10" s="466"/>
      <c r="J10" s="466"/>
      <c r="K10" s="466"/>
      <c r="L10" s="467"/>
      <c r="N10" s="121" t="s">
        <v>2832</v>
      </c>
    </row>
    <row r="11" spans="1:14" ht="30" customHeight="1" x14ac:dyDescent="0.3">
      <c r="A11" s="465"/>
      <c r="B11" s="426"/>
      <c r="C11" s="426"/>
      <c r="D11" s="426"/>
      <c r="E11" s="124" t="s">
        <v>2837</v>
      </c>
      <c r="F11" s="468" t="s">
        <v>2851</v>
      </c>
      <c r="G11" s="468"/>
      <c r="H11" s="468"/>
      <c r="I11" s="124" t="s">
        <v>2838</v>
      </c>
      <c r="J11" s="469" t="s">
        <v>2995</v>
      </c>
      <c r="K11" s="470"/>
      <c r="L11" s="471"/>
    </row>
    <row r="12" spans="1:14" ht="30" customHeight="1" x14ac:dyDescent="0.3">
      <c r="A12" s="123">
        <v>5</v>
      </c>
      <c r="B12" s="426" t="s">
        <v>11</v>
      </c>
      <c r="C12" s="426"/>
      <c r="D12" s="426"/>
      <c r="E12" s="350" t="s">
        <v>14</v>
      </c>
      <c r="F12" s="350"/>
      <c r="G12" s="350"/>
      <c r="H12" s="350"/>
      <c r="I12" s="350"/>
      <c r="J12" s="350"/>
      <c r="K12" s="432"/>
      <c r="L12" s="433"/>
      <c r="N12" s="121" t="s">
        <v>2832</v>
      </c>
    </row>
    <row r="13" spans="1:14" ht="33" customHeight="1" x14ac:dyDescent="0.3">
      <c r="A13" s="123">
        <v>6</v>
      </c>
      <c r="B13" s="426" t="s">
        <v>2846</v>
      </c>
      <c r="C13" s="426"/>
      <c r="D13" s="426"/>
      <c r="E13" s="434" t="s">
        <v>2847</v>
      </c>
      <c r="F13" s="434"/>
      <c r="G13" s="434"/>
      <c r="H13" s="434"/>
      <c r="I13" s="434"/>
      <c r="J13" s="434"/>
      <c r="K13" s="434"/>
      <c r="L13" s="435"/>
      <c r="N13" s="121" t="s">
        <v>2832</v>
      </c>
    </row>
    <row r="14" spans="1:14" ht="30" customHeight="1" x14ac:dyDescent="0.3">
      <c r="A14" s="123">
        <v>7</v>
      </c>
      <c r="B14" s="426" t="s">
        <v>2848</v>
      </c>
      <c r="C14" s="426"/>
      <c r="D14" s="426"/>
      <c r="E14" s="350" t="s">
        <v>2849</v>
      </c>
      <c r="F14" s="350"/>
      <c r="G14" s="350"/>
      <c r="H14" s="350"/>
      <c r="I14" s="350"/>
      <c r="J14" s="350"/>
      <c r="K14" s="350"/>
      <c r="L14" s="436"/>
      <c r="N14" s="121" t="s">
        <v>2832</v>
      </c>
    </row>
    <row r="15" spans="1:14" ht="30" customHeight="1" x14ac:dyDescent="0.3">
      <c r="A15" s="123">
        <v>8</v>
      </c>
      <c r="B15" s="426" t="s">
        <v>2850</v>
      </c>
      <c r="C15" s="426"/>
      <c r="D15" s="426"/>
      <c r="E15" s="444" t="s">
        <v>2851</v>
      </c>
      <c r="F15" s="444"/>
      <c r="G15" s="444"/>
      <c r="H15" s="444"/>
      <c r="I15" s="444"/>
      <c r="J15" s="444"/>
      <c r="K15" s="444"/>
      <c r="L15" s="445"/>
      <c r="N15" s="121" t="s">
        <v>2832</v>
      </c>
    </row>
    <row r="16" spans="1:14" ht="54.75" customHeight="1" thickBot="1" x14ac:dyDescent="0.35">
      <c r="A16" s="123">
        <v>9</v>
      </c>
      <c r="B16" s="426" t="s">
        <v>2</v>
      </c>
      <c r="C16" s="426"/>
      <c r="D16" s="426"/>
      <c r="E16" s="427" t="s">
        <v>1558</v>
      </c>
      <c r="F16" s="427"/>
      <c r="G16" s="427"/>
      <c r="H16" s="427"/>
      <c r="I16" s="427"/>
      <c r="J16" s="427"/>
      <c r="K16" s="427"/>
      <c r="L16" s="428"/>
      <c r="N16" s="121" t="s">
        <v>2832</v>
      </c>
    </row>
    <row r="17" spans="1:16" ht="54.75" hidden="1" customHeight="1" outlineLevel="1" thickBot="1" x14ac:dyDescent="0.35">
      <c r="A17" s="126" t="s">
        <v>2852</v>
      </c>
      <c r="B17" s="429" t="s">
        <v>2853</v>
      </c>
      <c r="C17" s="429"/>
      <c r="D17" s="429"/>
      <c r="E17" s="430" t="s">
        <v>3022</v>
      </c>
      <c r="F17" s="430"/>
      <c r="G17" s="430"/>
      <c r="H17" s="430"/>
      <c r="I17" s="430"/>
      <c r="J17" s="430"/>
      <c r="K17" s="430"/>
      <c r="L17" s="431"/>
      <c r="N17" s="121" t="s">
        <v>2854</v>
      </c>
    </row>
    <row r="18" spans="1:16" ht="15" customHeight="1" collapsed="1" thickBot="1" x14ac:dyDescent="0.35">
      <c r="A18" s="415"/>
      <c r="B18" s="416"/>
      <c r="C18" s="416"/>
      <c r="D18" s="416"/>
      <c r="E18" s="416"/>
      <c r="F18" s="416"/>
      <c r="G18" s="416"/>
      <c r="H18" s="416"/>
      <c r="I18" s="416"/>
      <c r="J18" s="416"/>
      <c r="K18" s="416"/>
      <c r="L18" s="417"/>
    </row>
    <row r="19" spans="1:16" ht="30" customHeight="1" x14ac:dyDescent="0.3">
      <c r="A19" s="418" t="s">
        <v>2855</v>
      </c>
      <c r="B19" s="419"/>
      <c r="C19" s="419"/>
      <c r="D19" s="419"/>
      <c r="E19" s="419"/>
      <c r="F19" s="419"/>
      <c r="G19" s="419"/>
      <c r="H19" s="419"/>
      <c r="I19" s="419"/>
      <c r="J19" s="419"/>
      <c r="K19" s="419"/>
      <c r="L19" s="420"/>
    </row>
    <row r="20" spans="1:16" ht="41.25" customHeight="1" x14ac:dyDescent="0.3">
      <c r="A20" s="123">
        <v>10</v>
      </c>
      <c r="B20" s="366" t="s">
        <v>2856</v>
      </c>
      <c r="C20" s="366"/>
      <c r="D20" s="421" t="s">
        <v>2857</v>
      </c>
      <c r="E20" s="421"/>
      <c r="F20" s="421"/>
      <c r="G20" s="421"/>
      <c r="H20" s="421"/>
      <c r="I20" s="421"/>
      <c r="J20" s="421"/>
      <c r="K20" s="421"/>
      <c r="L20" s="422"/>
      <c r="N20" s="121" t="s">
        <v>2832</v>
      </c>
    </row>
    <row r="21" spans="1:16" ht="40.5" customHeight="1" thickBot="1" x14ac:dyDescent="0.35">
      <c r="A21" s="127">
        <v>11</v>
      </c>
      <c r="B21" s="423" t="s">
        <v>2858</v>
      </c>
      <c r="C21" s="423"/>
      <c r="D21" s="424" t="s">
        <v>2859</v>
      </c>
      <c r="E21" s="424"/>
      <c r="F21" s="424"/>
      <c r="G21" s="424"/>
      <c r="H21" s="424"/>
      <c r="I21" s="424"/>
      <c r="J21" s="424"/>
      <c r="K21" s="424"/>
      <c r="L21" s="425"/>
      <c r="N21" s="121" t="s">
        <v>2832</v>
      </c>
    </row>
    <row r="22" spans="1:16" ht="15" customHeight="1" thickBot="1" x14ac:dyDescent="0.35">
      <c r="A22" s="316"/>
      <c r="B22" s="316"/>
      <c r="C22" s="316"/>
      <c r="D22" s="316"/>
      <c r="E22" s="316"/>
      <c r="F22" s="316"/>
      <c r="G22" s="316"/>
      <c r="H22" s="316"/>
      <c r="I22" s="316"/>
      <c r="J22" s="316"/>
      <c r="K22" s="316"/>
      <c r="L22" s="316"/>
    </row>
    <row r="23" spans="1:16" ht="30" customHeight="1" x14ac:dyDescent="0.3">
      <c r="A23" s="128">
        <v>12</v>
      </c>
      <c r="B23" s="410" t="s">
        <v>2860</v>
      </c>
      <c r="C23" s="410"/>
      <c r="D23" s="411" t="s">
        <v>2861</v>
      </c>
      <c r="E23" s="411"/>
      <c r="F23" s="411"/>
      <c r="G23" s="411"/>
      <c r="H23" s="411"/>
      <c r="I23" s="411"/>
      <c r="J23" s="411"/>
      <c r="K23" s="411"/>
      <c r="L23" s="412"/>
      <c r="N23" s="121" t="s">
        <v>2832</v>
      </c>
    </row>
    <row r="24" spans="1:16" ht="30" customHeight="1" x14ac:dyDescent="0.3">
      <c r="A24" s="129">
        <v>13</v>
      </c>
      <c r="B24" s="366" t="s">
        <v>2862</v>
      </c>
      <c r="C24" s="366"/>
      <c r="D24" s="413" t="s">
        <v>2863</v>
      </c>
      <c r="E24" s="413"/>
      <c r="F24" s="413"/>
      <c r="G24" s="413"/>
      <c r="H24" s="413"/>
      <c r="I24" s="413"/>
      <c r="J24" s="413"/>
      <c r="K24" s="413"/>
      <c r="L24" s="414"/>
      <c r="N24" s="121" t="s">
        <v>2832</v>
      </c>
    </row>
    <row r="25" spans="1:16" ht="63" customHeight="1" x14ac:dyDescent="0.3">
      <c r="A25" s="129">
        <v>14</v>
      </c>
      <c r="B25" s="366" t="s">
        <v>2864</v>
      </c>
      <c r="C25" s="366"/>
      <c r="D25" s="413" t="s">
        <v>2865</v>
      </c>
      <c r="E25" s="413"/>
      <c r="F25" s="413"/>
      <c r="G25" s="413"/>
      <c r="H25" s="413"/>
      <c r="I25" s="413"/>
      <c r="J25" s="413"/>
      <c r="K25" s="413"/>
      <c r="L25" s="414"/>
      <c r="N25" s="121" t="s">
        <v>2832</v>
      </c>
    </row>
    <row r="26" spans="1:16" ht="77.25" customHeight="1" x14ac:dyDescent="0.3">
      <c r="A26" s="129">
        <v>15</v>
      </c>
      <c r="B26" s="366" t="s">
        <v>2866</v>
      </c>
      <c r="C26" s="366"/>
      <c r="D26" s="485" t="s">
        <v>3042</v>
      </c>
      <c r="E26" s="485"/>
      <c r="F26" s="485"/>
      <c r="G26" s="485"/>
      <c r="H26" s="485"/>
      <c r="I26" s="485"/>
      <c r="J26" s="485"/>
      <c r="K26" s="485"/>
      <c r="L26" s="486"/>
      <c r="M26" s="152"/>
      <c r="N26" s="121" t="s">
        <v>2832</v>
      </c>
    </row>
    <row r="27" spans="1:16" s="131" customFormat="1" ht="350.25" customHeight="1" x14ac:dyDescent="0.3">
      <c r="A27" s="129">
        <v>16</v>
      </c>
      <c r="B27" s="366" t="s">
        <v>2867</v>
      </c>
      <c r="C27" s="366"/>
      <c r="D27" s="487" t="s">
        <v>3023</v>
      </c>
      <c r="E27" s="487"/>
      <c r="F27" s="487"/>
      <c r="G27" s="487"/>
      <c r="H27" s="487"/>
      <c r="I27" s="487"/>
      <c r="J27" s="487"/>
      <c r="K27" s="487"/>
      <c r="L27" s="488"/>
      <c r="N27" s="131" t="s">
        <v>2868</v>
      </c>
      <c r="P27" s="145"/>
    </row>
    <row r="28" spans="1:16" ht="409.5" customHeight="1" x14ac:dyDescent="0.3">
      <c r="A28" s="129">
        <v>17</v>
      </c>
      <c r="B28" s="489" t="s">
        <v>2869</v>
      </c>
      <c r="C28" s="490"/>
      <c r="D28" s="491" t="s">
        <v>3024</v>
      </c>
      <c r="E28" s="491"/>
      <c r="F28" s="491"/>
      <c r="G28" s="491"/>
      <c r="H28" s="491"/>
      <c r="I28" s="491"/>
      <c r="J28" s="491"/>
      <c r="K28" s="491"/>
      <c r="L28" s="492"/>
      <c r="N28" s="121" t="s">
        <v>2832</v>
      </c>
    </row>
    <row r="29" spans="1:16" ht="243.75" customHeight="1" thickBot="1" x14ac:dyDescent="0.35">
      <c r="A29" s="129">
        <v>18</v>
      </c>
      <c r="B29" s="343" t="s">
        <v>2870</v>
      </c>
      <c r="C29" s="343"/>
      <c r="D29" s="373" t="s">
        <v>3025</v>
      </c>
      <c r="E29" s="373"/>
      <c r="F29" s="373"/>
      <c r="G29" s="373"/>
      <c r="H29" s="373"/>
      <c r="I29" s="373"/>
      <c r="J29" s="373"/>
      <c r="K29" s="373"/>
      <c r="L29" s="374"/>
      <c r="N29" s="121" t="s">
        <v>2832</v>
      </c>
    </row>
    <row r="30" spans="1:16" ht="15.75" customHeight="1" thickBot="1" x14ac:dyDescent="0.35">
      <c r="A30" s="316"/>
      <c r="B30" s="316"/>
      <c r="C30" s="316"/>
      <c r="D30" s="316"/>
      <c r="E30" s="316"/>
      <c r="F30" s="316"/>
      <c r="G30" s="316"/>
      <c r="H30" s="316"/>
      <c r="I30" s="316"/>
      <c r="J30" s="316"/>
      <c r="K30" s="316"/>
      <c r="L30" s="316"/>
    </row>
    <row r="31" spans="1:16" ht="69.75" customHeight="1" x14ac:dyDescent="0.3">
      <c r="A31" s="129">
        <v>19</v>
      </c>
      <c r="B31" s="377" t="s">
        <v>2871</v>
      </c>
      <c r="C31" s="377"/>
      <c r="D31" s="378" t="s">
        <v>3026</v>
      </c>
      <c r="E31" s="378"/>
      <c r="F31" s="378"/>
      <c r="G31" s="378"/>
      <c r="H31" s="378"/>
      <c r="I31" s="378"/>
      <c r="J31" s="378"/>
      <c r="K31" s="378"/>
      <c r="L31" s="379"/>
      <c r="N31" s="121" t="s">
        <v>2832</v>
      </c>
    </row>
    <row r="32" spans="1:16" ht="93.75" customHeight="1" x14ac:dyDescent="0.3">
      <c r="A32" s="129">
        <v>20</v>
      </c>
      <c r="B32" s="342" t="s">
        <v>2872</v>
      </c>
      <c r="C32" s="342"/>
      <c r="D32" s="483" t="s">
        <v>3027</v>
      </c>
      <c r="E32" s="483"/>
      <c r="F32" s="483"/>
      <c r="G32" s="483"/>
      <c r="H32" s="483"/>
      <c r="I32" s="483"/>
      <c r="J32" s="483"/>
      <c r="K32" s="483"/>
      <c r="L32" s="484"/>
      <c r="N32" s="121" t="s">
        <v>2873</v>
      </c>
    </row>
    <row r="33" spans="1:18" ht="372.6" customHeight="1" thickBot="1" x14ac:dyDescent="0.35">
      <c r="A33" s="129">
        <v>21</v>
      </c>
      <c r="B33" s="366" t="s">
        <v>2874</v>
      </c>
      <c r="C33" s="366"/>
      <c r="D33" s="392" t="s">
        <v>3028</v>
      </c>
      <c r="E33" s="392"/>
      <c r="F33" s="392"/>
      <c r="G33" s="392"/>
      <c r="H33" s="392"/>
      <c r="I33" s="392"/>
      <c r="J33" s="392"/>
      <c r="K33" s="392"/>
      <c r="L33" s="393"/>
      <c r="M33" s="131"/>
      <c r="N33" s="121" t="s">
        <v>2832</v>
      </c>
    </row>
    <row r="34" spans="1:18" ht="229.5" hidden="1" customHeight="1" outlineLevel="1" thickBot="1" x14ac:dyDescent="0.35">
      <c r="A34" s="132" t="s">
        <v>2875</v>
      </c>
      <c r="B34" s="369" t="s">
        <v>2876</v>
      </c>
      <c r="C34" s="369"/>
      <c r="D34" s="480" t="s">
        <v>3029</v>
      </c>
      <c r="E34" s="481"/>
      <c r="F34" s="481"/>
      <c r="G34" s="481"/>
      <c r="H34" s="481"/>
      <c r="I34" s="481"/>
      <c r="J34" s="481"/>
      <c r="K34" s="481"/>
      <c r="L34" s="482"/>
      <c r="N34" s="121" t="s">
        <v>2877</v>
      </c>
    </row>
    <row r="35" spans="1:18" ht="307.5" hidden="1" customHeight="1" outlineLevel="1" thickBot="1" x14ac:dyDescent="0.35">
      <c r="A35" s="132" t="s">
        <v>2878</v>
      </c>
      <c r="B35" s="372" t="s">
        <v>2879</v>
      </c>
      <c r="C35" s="372"/>
      <c r="D35" s="373" t="s">
        <v>3030</v>
      </c>
      <c r="E35" s="373"/>
      <c r="F35" s="373"/>
      <c r="G35" s="373"/>
      <c r="H35" s="373"/>
      <c r="I35" s="373"/>
      <c r="J35" s="373"/>
      <c r="K35" s="373"/>
      <c r="L35" s="374"/>
      <c r="N35" s="121" t="s">
        <v>2880</v>
      </c>
    </row>
    <row r="36" spans="1:18" ht="60" customHeight="1" collapsed="1" x14ac:dyDescent="0.3">
      <c r="A36" s="133">
        <v>22</v>
      </c>
      <c r="B36" s="356" t="s">
        <v>2997</v>
      </c>
      <c r="C36" s="356"/>
      <c r="D36" s="357" t="s">
        <v>2882</v>
      </c>
      <c r="E36" s="357"/>
      <c r="F36" s="358" t="s">
        <v>3031</v>
      </c>
      <c r="G36" s="359"/>
      <c r="H36" s="360" t="s">
        <v>2883</v>
      </c>
      <c r="I36" s="361"/>
      <c r="J36" s="362" t="s">
        <v>2999</v>
      </c>
      <c r="K36" s="363"/>
      <c r="L36" s="364"/>
      <c r="N36" s="121" t="s">
        <v>2884</v>
      </c>
    </row>
    <row r="37" spans="1:18" ht="60" customHeight="1" thickBot="1" x14ac:dyDescent="0.35">
      <c r="A37" s="127">
        <v>23</v>
      </c>
      <c r="B37" s="351" t="s">
        <v>2885</v>
      </c>
      <c r="C37" s="352"/>
      <c r="D37" s="353" t="s">
        <v>2998</v>
      </c>
      <c r="E37" s="353"/>
      <c r="F37" s="353"/>
      <c r="G37" s="353"/>
      <c r="H37" s="353"/>
      <c r="I37" s="353"/>
      <c r="J37" s="353"/>
      <c r="K37" s="353"/>
      <c r="L37" s="354"/>
      <c r="M37" s="120" t="s">
        <v>3032</v>
      </c>
      <c r="N37" s="121" t="s">
        <v>2886</v>
      </c>
      <c r="P37" s="137"/>
      <c r="Q37" s="146"/>
    </row>
    <row r="38" spans="1:18" ht="15" customHeight="1" thickBot="1" x14ac:dyDescent="0.35">
      <c r="A38" s="316"/>
      <c r="B38" s="316"/>
      <c r="C38" s="316"/>
      <c r="D38" s="316"/>
      <c r="E38" s="316"/>
      <c r="F38" s="316"/>
      <c r="G38" s="316"/>
      <c r="H38" s="316"/>
      <c r="I38" s="316"/>
      <c r="J38" s="316"/>
      <c r="K38" s="316"/>
      <c r="L38" s="316"/>
      <c r="P38" s="137"/>
      <c r="Q38" s="137"/>
    </row>
    <row r="39" spans="1:18" ht="30" customHeight="1" x14ac:dyDescent="0.3">
      <c r="A39" s="355" t="s">
        <v>3001</v>
      </c>
      <c r="B39" s="345"/>
      <c r="C39" s="345"/>
      <c r="D39" s="135" t="s">
        <v>2887</v>
      </c>
      <c r="E39" s="135">
        <v>2017</v>
      </c>
      <c r="F39" s="135">
        <v>2018</v>
      </c>
      <c r="G39" s="135">
        <v>2019</v>
      </c>
      <c r="H39" s="135">
        <v>2020</v>
      </c>
      <c r="I39" s="135">
        <v>2021</v>
      </c>
      <c r="J39" s="135">
        <v>2022</v>
      </c>
      <c r="K39" s="135">
        <v>2023</v>
      </c>
      <c r="L39" s="136" t="s">
        <v>2888</v>
      </c>
      <c r="P39" s="137"/>
      <c r="Q39" s="137"/>
      <c r="R39" s="137"/>
    </row>
    <row r="40" spans="1:18" ht="45" customHeight="1" x14ac:dyDescent="0.3">
      <c r="A40" s="129">
        <v>24</v>
      </c>
      <c r="B40" s="342" t="s">
        <v>2889</v>
      </c>
      <c r="C40" s="342"/>
      <c r="D40" s="172">
        <v>0</v>
      </c>
      <c r="E40" s="172">
        <v>0</v>
      </c>
      <c r="F40" s="172">
        <v>0</v>
      </c>
      <c r="G40" s="173">
        <f>G41</f>
        <v>4200000</v>
      </c>
      <c r="H40" s="172">
        <v>0</v>
      </c>
      <c r="I40" s="172">
        <v>0</v>
      </c>
      <c r="J40" s="172">
        <v>0</v>
      </c>
      <c r="K40" s="172">
        <v>0</v>
      </c>
      <c r="L40" s="171">
        <f>SUM(E40:K40)</f>
        <v>4200000</v>
      </c>
      <c r="M40" s="149"/>
      <c r="N40" s="121" t="s">
        <v>2890</v>
      </c>
      <c r="P40" s="137"/>
      <c r="Q40" s="137"/>
      <c r="R40" s="137"/>
    </row>
    <row r="41" spans="1:18" ht="45" customHeight="1" x14ac:dyDescent="0.3">
      <c r="A41" s="129">
        <v>25</v>
      </c>
      <c r="B41" s="342" t="s">
        <v>2891</v>
      </c>
      <c r="C41" s="342"/>
      <c r="D41" s="172">
        <v>0</v>
      </c>
      <c r="E41" s="172">
        <v>0</v>
      </c>
      <c r="F41" s="172">
        <v>0</v>
      </c>
      <c r="G41" s="173">
        <v>4200000</v>
      </c>
      <c r="H41" s="172">
        <v>0</v>
      </c>
      <c r="I41" s="172">
        <v>0</v>
      </c>
      <c r="J41" s="172">
        <v>0</v>
      </c>
      <c r="K41" s="172">
        <v>0</v>
      </c>
      <c r="L41" s="174">
        <v>4200000</v>
      </c>
      <c r="M41" s="153"/>
      <c r="N41" s="121" t="s">
        <v>2892</v>
      </c>
      <c r="P41" s="137"/>
      <c r="Q41" s="137"/>
      <c r="R41" s="137"/>
    </row>
    <row r="42" spans="1:18" ht="45" hidden="1" customHeight="1" outlineLevel="1" x14ac:dyDescent="0.3">
      <c r="A42" s="154" t="s">
        <v>2893</v>
      </c>
      <c r="B42" s="479" t="s">
        <v>2894</v>
      </c>
      <c r="C42" s="479"/>
      <c r="D42" s="172">
        <v>0</v>
      </c>
      <c r="E42" s="172">
        <v>0</v>
      </c>
      <c r="F42" s="172">
        <v>0</v>
      </c>
      <c r="G42" s="173">
        <v>4200000</v>
      </c>
      <c r="H42" s="172">
        <v>0</v>
      </c>
      <c r="I42" s="172">
        <v>0</v>
      </c>
      <c r="J42" s="172">
        <v>0</v>
      </c>
      <c r="K42" s="172">
        <v>0</v>
      </c>
      <c r="L42" s="174">
        <f>SUM(E42:K42)</f>
        <v>4200000</v>
      </c>
      <c r="M42" s="131"/>
      <c r="N42" s="121" t="s">
        <v>2895</v>
      </c>
      <c r="R42" s="137"/>
    </row>
    <row r="43" spans="1:18" ht="45" customHeight="1" collapsed="1" x14ac:dyDescent="0.3">
      <c r="A43" s="129">
        <v>26</v>
      </c>
      <c r="B43" s="342" t="s">
        <v>2896</v>
      </c>
      <c r="C43" s="342"/>
      <c r="D43" s="172">
        <v>0</v>
      </c>
      <c r="E43" s="172">
        <v>0</v>
      </c>
      <c r="F43" s="172">
        <v>0</v>
      </c>
      <c r="G43" s="173">
        <f>85%*G41</f>
        <v>3570000</v>
      </c>
      <c r="H43" s="172">
        <v>0</v>
      </c>
      <c r="I43" s="172">
        <v>0</v>
      </c>
      <c r="J43" s="172">
        <v>0</v>
      </c>
      <c r="K43" s="172">
        <v>0</v>
      </c>
      <c r="L43" s="174">
        <f>85%*L41</f>
        <v>3570000</v>
      </c>
      <c r="N43" s="121" t="s">
        <v>2897</v>
      </c>
      <c r="P43" s="147"/>
    </row>
    <row r="44" spans="1:18" ht="45" customHeight="1" thickBot="1" x14ac:dyDescent="0.35">
      <c r="A44" s="127">
        <v>27</v>
      </c>
      <c r="B44" s="343" t="s">
        <v>2898</v>
      </c>
      <c r="C44" s="343"/>
      <c r="D44" s="165">
        <v>0</v>
      </c>
      <c r="E44" s="165">
        <v>0</v>
      </c>
      <c r="F44" s="165">
        <v>0</v>
      </c>
      <c r="G44" s="165">
        <f t="shared" ref="G44" si="0">G43/G41</f>
        <v>0.85</v>
      </c>
      <c r="H44" s="165">
        <v>0</v>
      </c>
      <c r="I44" s="165">
        <v>0</v>
      </c>
      <c r="J44" s="165">
        <v>0</v>
      </c>
      <c r="K44" s="165">
        <v>0</v>
      </c>
      <c r="L44" s="155">
        <f>L43/L41</f>
        <v>0.85</v>
      </c>
      <c r="M44" s="137"/>
      <c r="N44" s="121" t="s">
        <v>2832</v>
      </c>
    </row>
    <row r="45" spans="1:18" ht="14.4" thickBot="1" x14ac:dyDescent="0.35">
      <c r="A45" s="344"/>
      <c r="B45" s="344"/>
      <c r="C45" s="344"/>
      <c r="D45" s="344"/>
      <c r="E45" s="344"/>
      <c r="F45" s="344"/>
      <c r="G45" s="344"/>
      <c r="H45" s="344"/>
      <c r="I45" s="344"/>
      <c r="J45" s="344"/>
      <c r="K45" s="344"/>
      <c r="L45" s="344"/>
    </row>
    <row r="46" spans="1:18" ht="30" customHeight="1" x14ac:dyDescent="0.3">
      <c r="A46" s="318">
        <v>28</v>
      </c>
      <c r="B46" s="345" t="s">
        <v>2899</v>
      </c>
      <c r="C46" s="345"/>
      <c r="D46" s="345"/>
      <c r="E46" s="345"/>
      <c r="F46" s="345"/>
      <c r="G46" s="345"/>
      <c r="H46" s="345"/>
      <c r="I46" s="345"/>
      <c r="J46" s="345"/>
      <c r="K46" s="345"/>
      <c r="L46" s="346"/>
      <c r="N46" s="121" t="s">
        <v>2832</v>
      </c>
    </row>
    <row r="47" spans="1:18" ht="30" customHeight="1" x14ac:dyDescent="0.3">
      <c r="A47" s="319"/>
      <c r="B47" s="347" t="s">
        <v>2900</v>
      </c>
      <c r="C47" s="347"/>
      <c r="D47" s="325" t="s">
        <v>2901</v>
      </c>
      <c r="E47" s="348"/>
      <c r="F47" s="348"/>
      <c r="G47" s="348"/>
      <c r="H47" s="348"/>
      <c r="I47" s="348"/>
      <c r="J47" s="326"/>
      <c r="K47" s="325" t="s">
        <v>2902</v>
      </c>
      <c r="L47" s="349"/>
    </row>
    <row r="48" spans="1:18" ht="69" customHeight="1" x14ac:dyDescent="0.3">
      <c r="A48" s="319"/>
      <c r="B48" s="472" t="s">
        <v>3033</v>
      </c>
      <c r="C48" s="472"/>
      <c r="D48" s="338" t="s">
        <v>3034</v>
      </c>
      <c r="E48" s="339"/>
      <c r="F48" s="339"/>
      <c r="G48" s="339"/>
      <c r="H48" s="339"/>
      <c r="I48" s="339"/>
      <c r="J48" s="340"/>
      <c r="K48" s="473">
        <f>'[14]Zestawienie rzeczowe'!D3</f>
        <v>2106000</v>
      </c>
      <c r="L48" s="474"/>
      <c r="M48" s="137"/>
      <c r="O48" s="137"/>
      <c r="P48" s="137"/>
    </row>
    <row r="49" spans="1:13" ht="39" customHeight="1" x14ac:dyDescent="0.3">
      <c r="A49" s="319"/>
      <c r="B49" s="472" t="s">
        <v>3035</v>
      </c>
      <c r="C49" s="472"/>
      <c r="D49" s="338" t="s">
        <v>3036</v>
      </c>
      <c r="E49" s="339"/>
      <c r="F49" s="339"/>
      <c r="G49" s="339"/>
      <c r="H49" s="339"/>
      <c r="I49" s="339"/>
      <c r="J49" s="340"/>
      <c r="K49" s="473">
        <f>'[14]Zestawienie rzeczowe'!D20</f>
        <v>2094000</v>
      </c>
      <c r="L49" s="474"/>
    </row>
    <row r="50" spans="1:13" ht="29.25" customHeight="1" thickBot="1" x14ac:dyDescent="0.35">
      <c r="A50" s="494">
        <v>29</v>
      </c>
      <c r="B50" s="475"/>
      <c r="C50" s="475"/>
      <c r="D50" s="338" t="s">
        <v>3037</v>
      </c>
      <c r="E50" s="339"/>
      <c r="F50" s="339"/>
      <c r="G50" s="339"/>
      <c r="H50" s="339"/>
      <c r="I50" s="339"/>
      <c r="J50" s="340"/>
      <c r="K50" s="476">
        <f>SUM(K48:L49)</f>
        <v>4200000</v>
      </c>
      <c r="L50" s="477"/>
    </row>
    <row r="51" spans="1:13" ht="63.75" hidden="1" customHeight="1" outlineLevel="1" x14ac:dyDescent="0.3">
      <c r="A51" s="495"/>
      <c r="B51" s="320" t="s">
        <v>2903</v>
      </c>
      <c r="C51" s="320"/>
      <c r="D51" s="320"/>
      <c r="E51" s="320"/>
      <c r="F51" s="320"/>
      <c r="G51" s="320"/>
      <c r="H51" s="320"/>
      <c r="I51" s="320"/>
      <c r="J51" s="320"/>
      <c r="K51" s="320"/>
      <c r="L51" s="321"/>
      <c r="M51" s="156"/>
    </row>
    <row r="52" spans="1:13" ht="61.5" customHeight="1" collapsed="1" x14ac:dyDescent="0.3">
      <c r="A52" s="495"/>
      <c r="B52" s="322" t="s">
        <v>2905</v>
      </c>
      <c r="C52" s="323"/>
      <c r="D52" s="324"/>
      <c r="E52" s="322" t="s">
        <v>2906</v>
      </c>
      <c r="F52" s="324"/>
      <c r="G52" s="322" t="s">
        <v>2907</v>
      </c>
      <c r="H52" s="324"/>
      <c r="I52" s="325" t="s">
        <v>2908</v>
      </c>
      <c r="J52" s="326"/>
      <c r="K52" s="327" t="s">
        <v>2909</v>
      </c>
      <c r="L52" s="328"/>
      <c r="M52" s="131"/>
    </row>
    <row r="53" spans="1:13" ht="29.25" customHeight="1" x14ac:dyDescent="0.3">
      <c r="A53" s="495"/>
      <c r="B53" s="329"/>
      <c r="C53" s="330"/>
      <c r="D53" s="331"/>
      <c r="E53" s="140"/>
      <c r="F53" s="141"/>
      <c r="G53" s="140"/>
      <c r="H53" s="141"/>
      <c r="I53" s="452" t="s">
        <v>2910</v>
      </c>
      <c r="J53" s="447"/>
      <c r="K53" s="140"/>
      <c r="L53" s="142"/>
    </row>
    <row r="54" spans="1:13" ht="36.75" customHeight="1" x14ac:dyDescent="0.3">
      <c r="A54" s="495"/>
      <c r="B54" s="301" t="s">
        <v>2911</v>
      </c>
      <c r="C54" s="302"/>
      <c r="D54" s="303"/>
      <c r="E54" s="299" t="s">
        <v>2912</v>
      </c>
      <c r="F54" s="304"/>
      <c r="G54" s="299" t="s">
        <v>2913</v>
      </c>
      <c r="H54" s="304"/>
      <c r="I54" s="478">
        <v>106371</v>
      </c>
      <c r="J54" s="447"/>
      <c r="K54" s="309" t="s">
        <v>2914</v>
      </c>
      <c r="L54" s="310"/>
      <c r="M54" s="157"/>
    </row>
    <row r="55" spans="1:13" ht="30" customHeight="1" x14ac:dyDescent="0.3">
      <c r="A55" s="495"/>
      <c r="B55" s="301" t="s">
        <v>2916</v>
      </c>
      <c r="C55" s="302"/>
      <c r="D55" s="303"/>
      <c r="E55" s="299" t="s">
        <v>2917</v>
      </c>
      <c r="F55" s="304"/>
      <c r="G55" s="299" t="s">
        <v>2918</v>
      </c>
      <c r="H55" s="304"/>
      <c r="I55" s="446">
        <v>1</v>
      </c>
      <c r="J55" s="447"/>
      <c r="K55" s="299" t="s">
        <v>2919</v>
      </c>
      <c r="L55" s="300"/>
    </row>
    <row r="56" spans="1:13" ht="41.25" customHeight="1" x14ac:dyDescent="0.3">
      <c r="A56" s="495"/>
      <c r="B56" s="301" t="s">
        <v>2920</v>
      </c>
      <c r="C56" s="302"/>
      <c r="D56" s="303"/>
      <c r="E56" s="299" t="s">
        <v>2917</v>
      </c>
      <c r="F56" s="304"/>
      <c r="G56" s="299" t="s">
        <v>2918</v>
      </c>
      <c r="H56" s="304"/>
      <c r="I56" s="446">
        <v>1</v>
      </c>
      <c r="J56" s="447"/>
      <c r="K56" s="299" t="s">
        <v>2919</v>
      </c>
      <c r="L56" s="300"/>
    </row>
    <row r="57" spans="1:13" ht="39" customHeight="1" x14ac:dyDescent="0.3">
      <c r="A57" s="495"/>
      <c r="B57" s="301" t="s">
        <v>2921</v>
      </c>
      <c r="C57" s="302"/>
      <c r="D57" s="303"/>
      <c r="E57" s="299" t="s">
        <v>2917</v>
      </c>
      <c r="F57" s="304"/>
      <c r="G57" s="299" t="s">
        <v>2922</v>
      </c>
      <c r="H57" s="304"/>
      <c r="I57" s="446">
        <f>K49</f>
        <v>2094000</v>
      </c>
      <c r="J57" s="447"/>
      <c r="K57" s="309" t="s">
        <v>2923</v>
      </c>
      <c r="L57" s="310"/>
    </row>
    <row r="58" spans="1:13" ht="30" customHeight="1" x14ac:dyDescent="0.3">
      <c r="A58" s="495"/>
      <c r="B58" s="301" t="s">
        <v>2924</v>
      </c>
      <c r="C58" s="302"/>
      <c r="D58" s="303"/>
      <c r="E58" s="299" t="s">
        <v>2912</v>
      </c>
      <c r="F58" s="304"/>
      <c r="G58" s="299" t="s">
        <v>2925</v>
      </c>
      <c r="H58" s="304"/>
      <c r="I58" s="446">
        <v>0</v>
      </c>
      <c r="J58" s="449"/>
      <c r="K58" s="309" t="s">
        <v>2915</v>
      </c>
      <c r="L58" s="310"/>
    </row>
    <row r="59" spans="1:13" ht="39.75" customHeight="1" x14ac:dyDescent="0.3">
      <c r="A59" s="495"/>
      <c r="B59" s="301" t="s">
        <v>2926</v>
      </c>
      <c r="C59" s="302"/>
      <c r="D59" s="303"/>
      <c r="E59" s="299" t="s">
        <v>2912</v>
      </c>
      <c r="F59" s="304"/>
      <c r="G59" s="299" t="s">
        <v>2925</v>
      </c>
      <c r="H59" s="304"/>
      <c r="I59" s="446">
        <v>0</v>
      </c>
      <c r="J59" s="449"/>
      <c r="K59" s="309" t="s">
        <v>2915</v>
      </c>
      <c r="L59" s="310"/>
    </row>
    <row r="60" spans="1:13" ht="43.5" customHeight="1" thickBot="1" x14ac:dyDescent="0.35">
      <c r="A60" s="495"/>
      <c r="B60" s="311" t="s">
        <v>2927</v>
      </c>
      <c r="C60" s="312"/>
      <c r="D60" s="313"/>
      <c r="E60" s="314" t="s">
        <v>2917</v>
      </c>
      <c r="F60" s="315"/>
      <c r="G60" s="314" t="s">
        <v>2918</v>
      </c>
      <c r="H60" s="315"/>
      <c r="I60" s="450">
        <v>1</v>
      </c>
      <c r="J60" s="451"/>
      <c r="K60" s="309" t="s">
        <v>2915</v>
      </c>
      <c r="L60" s="310"/>
    </row>
    <row r="61" spans="1:13" ht="14.4" thickBot="1" x14ac:dyDescent="0.35">
      <c r="A61" s="143">
        <v>30</v>
      </c>
      <c r="B61" s="306" t="s">
        <v>2928</v>
      </c>
      <c r="C61" s="306"/>
      <c r="D61" s="307" t="s">
        <v>2929</v>
      </c>
      <c r="E61" s="307"/>
      <c r="F61" s="307"/>
      <c r="G61" s="307"/>
      <c r="H61" s="307"/>
      <c r="I61" s="307"/>
      <c r="J61" s="307"/>
      <c r="K61" s="307"/>
      <c r="L61" s="308"/>
    </row>
    <row r="62" spans="1:13" x14ac:dyDescent="0.3">
      <c r="A62" s="167"/>
      <c r="B62" s="167"/>
      <c r="C62" s="167"/>
      <c r="D62" s="166"/>
      <c r="E62" s="166"/>
      <c r="F62" s="166"/>
      <c r="G62" s="166"/>
      <c r="H62" s="166"/>
      <c r="I62" s="166"/>
      <c r="J62" s="166"/>
      <c r="K62" s="166"/>
      <c r="L62" s="166"/>
    </row>
    <row r="63" spans="1:13" x14ac:dyDescent="0.3">
      <c r="A63" s="119" t="s">
        <v>2857</v>
      </c>
    </row>
    <row r="64" spans="1:13" x14ac:dyDescent="0.3">
      <c r="A64" s="119" t="s">
        <v>2947</v>
      </c>
    </row>
    <row r="65" spans="1:1" x14ac:dyDescent="0.3">
      <c r="A65" s="119" t="s">
        <v>2948</v>
      </c>
    </row>
    <row r="66" spans="1:1" x14ac:dyDescent="0.3">
      <c r="A66" s="119" t="s">
        <v>2949</v>
      </c>
    </row>
    <row r="67" spans="1:1" ht="14.4" x14ac:dyDescent="0.3">
      <c r="A67" s="150"/>
    </row>
    <row r="68" spans="1:1" ht="14.4" x14ac:dyDescent="0.3">
      <c r="A68" s="150"/>
    </row>
    <row r="69" spans="1:1" x14ac:dyDescent="0.3">
      <c r="A69" s="144" t="s">
        <v>2950</v>
      </c>
    </row>
    <row r="70" spans="1:1" x14ac:dyDescent="0.3">
      <c r="A70" s="144" t="s">
        <v>2951</v>
      </c>
    </row>
    <row r="71" spans="1:1" x14ac:dyDescent="0.3">
      <c r="A71" s="144" t="s">
        <v>2952</v>
      </c>
    </row>
    <row r="72" spans="1:1" x14ac:dyDescent="0.3">
      <c r="A72" s="144" t="s">
        <v>2953</v>
      </c>
    </row>
    <row r="73" spans="1:1" x14ac:dyDescent="0.3">
      <c r="A73" s="144" t="s">
        <v>2954</v>
      </c>
    </row>
    <row r="74" spans="1:1" x14ac:dyDescent="0.3">
      <c r="A74" s="144" t="s">
        <v>2955</v>
      </c>
    </row>
    <row r="75" spans="1:1" x14ac:dyDescent="0.3">
      <c r="A75" s="144" t="s">
        <v>2956</v>
      </c>
    </row>
    <row r="76" spans="1:1" x14ac:dyDescent="0.3">
      <c r="A76" s="144" t="s">
        <v>2957</v>
      </c>
    </row>
    <row r="77" spans="1:1" x14ac:dyDescent="0.3">
      <c r="A77" s="144" t="s">
        <v>2958</v>
      </c>
    </row>
    <row r="78" spans="1:1" x14ac:dyDescent="0.3">
      <c r="A78" s="144" t="s">
        <v>2959</v>
      </c>
    </row>
    <row r="79" spans="1:1" x14ac:dyDescent="0.3">
      <c r="A79" s="144" t="s">
        <v>2960</v>
      </c>
    </row>
    <row r="80" spans="1:1" x14ac:dyDescent="0.3">
      <c r="A80" s="144" t="s">
        <v>2859</v>
      </c>
    </row>
    <row r="81" spans="1:1" x14ac:dyDescent="0.3">
      <c r="A81" s="144" t="s">
        <v>2961</v>
      </c>
    </row>
    <row r="82" spans="1:1" x14ac:dyDescent="0.3">
      <c r="A82" s="144" t="s">
        <v>2962</v>
      </c>
    </row>
    <row r="83" spans="1:1" x14ac:dyDescent="0.3">
      <c r="A83" s="144" t="s">
        <v>2963</v>
      </c>
    </row>
    <row r="84" spans="1:1" x14ac:dyDescent="0.3">
      <c r="A84" s="144" t="s">
        <v>2964</v>
      </c>
    </row>
    <row r="85" spans="1:1" x14ac:dyDescent="0.3">
      <c r="A85" s="144" t="s">
        <v>2965</v>
      </c>
    </row>
    <row r="86" spans="1:1" x14ac:dyDescent="0.3">
      <c r="A86" s="144" t="s">
        <v>2966</v>
      </c>
    </row>
    <row r="87" spans="1:1" x14ac:dyDescent="0.3">
      <c r="A87" s="144" t="s">
        <v>2967</v>
      </c>
    </row>
    <row r="88" spans="1:1" x14ac:dyDescent="0.3">
      <c r="A88" s="144" t="s">
        <v>2968</v>
      </c>
    </row>
    <row r="89" spans="1:1" x14ac:dyDescent="0.3">
      <c r="A89" s="144" t="s">
        <v>2969</v>
      </c>
    </row>
    <row r="90" spans="1:1" x14ac:dyDescent="0.3">
      <c r="A90" s="144" t="s">
        <v>2970</v>
      </c>
    </row>
    <row r="91" spans="1:1" x14ac:dyDescent="0.3">
      <c r="A91" s="144" t="s">
        <v>2971</v>
      </c>
    </row>
    <row r="92" spans="1:1" x14ac:dyDescent="0.3">
      <c r="A92" s="144" t="s">
        <v>2972</v>
      </c>
    </row>
    <row r="93" spans="1:1" x14ac:dyDescent="0.3">
      <c r="A93" s="144" t="s">
        <v>2973</v>
      </c>
    </row>
    <row r="94" spans="1:1" x14ac:dyDescent="0.3">
      <c r="A94" s="144" t="s">
        <v>2974</v>
      </c>
    </row>
    <row r="95" spans="1:1" x14ac:dyDescent="0.3">
      <c r="A95" s="144" t="s">
        <v>2975</v>
      </c>
    </row>
    <row r="96" spans="1:1" x14ac:dyDescent="0.3">
      <c r="A96" s="144" t="s">
        <v>2976</v>
      </c>
    </row>
    <row r="97" spans="1:1" x14ac:dyDescent="0.3">
      <c r="A97" s="144" t="s">
        <v>2977</v>
      </c>
    </row>
    <row r="98" spans="1:1" x14ac:dyDescent="0.3">
      <c r="A98" s="144" t="s">
        <v>2978</v>
      </c>
    </row>
    <row r="99" spans="1:1" x14ac:dyDescent="0.3">
      <c r="A99" s="144" t="s">
        <v>2979</v>
      </c>
    </row>
    <row r="100" spans="1:1" x14ac:dyDescent="0.3">
      <c r="A100" s="144" t="s">
        <v>2980</v>
      </c>
    </row>
    <row r="101" spans="1:1" x14ac:dyDescent="0.3">
      <c r="A101" s="144" t="s">
        <v>2981</v>
      </c>
    </row>
    <row r="102" spans="1:1" x14ac:dyDescent="0.3">
      <c r="A102" s="144" t="s">
        <v>2982</v>
      </c>
    </row>
    <row r="103" spans="1:1" x14ac:dyDescent="0.3">
      <c r="A103" s="144" t="s">
        <v>2983</v>
      </c>
    </row>
    <row r="104" spans="1:1" x14ac:dyDescent="0.3">
      <c r="A104" s="144" t="s">
        <v>2984</v>
      </c>
    </row>
    <row r="105" spans="1:1" x14ac:dyDescent="0.3">
      <c r="A105" s="144" t="s">
        <v>2985</v>
      </c>
    </row>
    <row r="106" spans="1:1" ht="14.4" x14ac:dyDescent="0.3">
      <c r="A106" s="150"/>
    </row>
    <row r="107" spans="1:1" ht="14.4" x14ac:dyDescent="0.3">
      <c r="A107" s="150"/>
    </row>
    <row r="108" spans="1:1" x14ac:dyDescent="0.3">
      <c r="A108" s="151" t="s">
        <v>2861</v>
      </c>
    </row>
    <row r="109" spans="1:1" x14ac:dyDescent="0.3">
      <c r="A109" s="151" t="s">
        <v>2986</v>
      </c>
    </row>
    <row r="110" spans="1:1" ht="14.4" x14ac:dyDescent="0.3">
      <c r="A110" s="150"/>
    </row>
    <row r="111" spans="1:1" ht="14.4" x14ac:dyDescent="0.3">
      <c r="A111" s="150"/>
    </row>
    <row r="112" spans="1:1" x14ac:dyDescent="0.3">
      <c r="A112" s="151" t="s">
        <v>2987</v>
      </c>
    </row>
    <row r="113" spans="1:1" x14ac:dyDescent="0.3">
      <c r="A113" s="151" t="s">
        <v>2988</v>
      </c>
    </row>
    <row r="114" spans="1:1" x14ac:dyDescent="0.3">
      <c r="A114" s="151" t="s">
        <v>2863</v>
      </c>
    </row>
    <row r="115" spans="1:1" x14ac:dyDescent="0.3">
      <c r="A115" s="151" t="s">
        <v>2989</v>
      </c>
    </row>
    <row r="116" spans="1:1" ht="14.4" x14ac:dyDescent="0.3">
      <c r="A116" s="150"/>
    </row>
    <row r="117" spans="1:1" ht="14.4" x14ac:dyDescent="0.3">
      <c r="A117" s="150"/>
    </row>
    <row r="118" spans="1:1" x14ac:dyDescent="0.3">
      <c r="A118" s="151" t="s">
        <v>2990</v>
      </c>
    </row>
    <row r="119" spans="1:1" x14ac:dyDescent="0.3">
      <c r="A119" s="151" t="s">
        <v>2991</v>
      </c>
    </row>
    <row r="120" spans="1:1" x14ac:dyDescent="0.3">
      <c r="A120" s="151" t="s">
        <v>2865</v>
      </c>
    </row>
    <row r="121" spans="1:1" x14ac:dyDescent="0.3">
      <c r="A121" s="151" t="s">
        <v>2992</v>
      </c>
    </row>
    <row r="122" spans="1:1" x14ac:dyDescent="0.3">
      <c r="A122" s="151" t="s">
        <v>2993</v>
      </c>
    </row>
    <row r="123" spans="1:1" x14ac:dyDescent="0.3">
      <c r="A123" s="151" t="s">
        <v>2994</v>
      </c>
    </row>
  </sheetData>
  <autoFilter ref="N1:N126"/>
  <mergeCells count="142">
    <mergeCell ref="A50:A60"/>
    <mergeCell ref="B61:C61"/>
    <mergeCell ref="D61:L61"/>
    <mergeCell ref="A1:L1"/>
    <mergeCell ref="B2:E2"/>
    <mergeCell ref="F2:L2"/>
    <mergeCell ref="A3:L3"/>
    <mergeCell ref="A4:L4"/>
    <mergeCell ref="B5:D5"/>
    <mergeCell ref="E5:L5"/>
    <mergeCell ref="A6:A7"/>
    <mergeCell ref="B6:D7"/>
    <mergeCell ref="E6:L6"/>
    <mergeCell ref="F7:H7"/>
    <mergeCell ref="J7:L7"/>
    <mergeCell ref="B14:D14"/>
    <mergeCell ref="E14:L14"/>
    <mergeCell ref="J9:L9"/>
    <mergeCell ref="A10:A11"/>
    <mergeCell ref="B10:D11"/>
    <mergeCell ref="E10:L10"/>
    <mergeCell ref="F11:H11"/>
    <mergeCell ref="J11:L11"/>
    <mergeCell ref="A18:L18"/>
    <mergeCell ref="A8:A9"/>
    <mergeCell ref="B8:D9"/>
    <mergeCell ref="E8:F8"/>
    <mergeCell ref="G8:L8"/>
    <mergeCell ref="F9:H9"/>
    <mergeCell ref="B12:D12"/>
    <mergeCell ref="E12:L12"/>
    <mergeCell ref="B13:D13"/>
    <mergeCell ref="E13:L13"/>
    <mergeCell ref="A19:L19"/>
    <mergeCell ref="B20:C20"/>
    <mergeCell ref="D20:L20"/>
    <mergeCell ref="B21:C21"/>
    <mergeCell ref="D21:L21"/>
    <mergeCell ref="B15:D15"/>
    <mergeCell ref="E15:L15"/>
    <mergeCell ref="B16:D16"/>
    <mergeCell ref="E16:L16"/>
    <mergeCell ref="B17:D17"/>
    <mergeCell ref="E17:L17"/>
    <mergeCell ref="B26:C26"/>
    <mergeCell ref="D26:L26"/>
    <mergeCell ref="B27:C27"/>
    <mergeCell ref="D27:L27"/>
    <mergeCell ref="B28:C28"/>
    <mergeCell ref="D28:L28"/>
    <mergeCell ref="A22:L22"/>
    <mergeCell ref="B23:C23"/>
    <mergeCell ref="D23:L23"/>
    <mergeCell ref="B24:C24"/>
    <mergeCell ref="D24:L24"/>
    <mergeCell ref="B25:C25"/>
    <mergeCell ref="D25:L25"/>
    <mergeCell ref="B33:C33"/>
    <mergeCell ref="D33:L33"/>
    <mergeCell ref="B34:C34"/>
    <mergeCell ref="D34:L34"/>
    <mergeCell ref="B35:C35"/>
    <mergeCell ref="D35:L35"/>
    <mergeCell ref="B29:C29"/>
    <mergeCell ref="D29:L29"/>
    <mergeCell ref="A30:L30"/>
    <mergeCell ref="B31:C31"/>
    <mergeCell ref="D31:L31"/>
    <mergeCell ref="B32:C32"/>
    <mergeCell ref="D32:L32"/>
    <mergeCell ref="A38:L38"/>
    <mergeCell ref="A39:C39"/>
    <mergeCell ref="B40:C40"/>
    <mergeCell ref="B41:C41"/>
    <mergeCell ref="B42:C42"/>
    <mergeCell ref="B43:C43"/>
    <mergeCell ref="B36:C36"/>
    <mergeCell ref="D36:E36"/>
    <mergeCell ref="F36:G36"/>
    <mergeCell ref="H36:I36"/>
    <mergeCell ref="J36:L36"/>
    <mergeCell ref="B37:C37"/>
    <mergeCell ref="D37:L37"/>
    <mergeCell ref="B44:C44"/>
    <mergeCell ref="A45:L45"/>
    <mergeCell ref="A46:A49"/>
    <mergeCell ref="B46:L46"/>
    <mergeCell ref="B47:C47"/>
    <mergeCell ref="D47:J47"/>
    <mergeCell ref="K47:L47"/>
    <mergeCell ref="B48:C48"/>
    <mergeCell ref="D48:J48"/>
    <mergeCell ref="K48:L48"/>
    <mergeCell ref="B53:D53"/>
    <mergeCell ref="B54:D54"/>
    <mergeCell ref="E54:F54"/>
    <mergeCell ref="G54:H54"/>
    <mergeCell ref="K54:L54"/>
    <mergeCell ref="B49:C49"/>
    <mergeCell ref="D49:J49"/>
    <mergeCell ref="K49:L49"/>
    <mergeCell ref="B56:D56"/>
    <mergeCell ref="E56:F56"/>
    <mergeCell ref="G56:H56"/>
    <mergeCell ref="K56:L56"/>
    <mergeCell ref="B50:C50"/>
    <mergeCell ref="D50:J50"/>
    <mergeCell ref="K50:L50"/>
    <mergeCell ref="B51:L51"/>
    <mergeCell ref="B52:D52"/>
    <mergeCell ref="E52:F52"/>
    <mergeCell ref="G52:H52"/>
    <mergeCell ref="I52:J52"/>
    <mergeCell ref="K52:L52"/>
    <mergeCell ref="I53:J53"/>
    <mergeCell ref="I54:J54"/>
    <mergeCell ref="I55:J55"/>
    <mergeCell ref="B57:D57"/>
    <mergeCell ref="E57:F57"/>
    <mergeCell ref="G57:H57"/>
    <mergeCell ref="K57:L57"/>
    <mergeCell ref="B55:D55"/>
    <mergeCell ref="E55:F55"/>
    <mergeCell ref="G55:H55"/>
    <mergeCell ref="K55:L55"/>
    <mergeCell ref="I56:J56"/>
    <mergeCell ref="I57:J57"/>
    <mergeCell ref="B60:D60"/>
    <mergeCell ref="E60:F60"/>
    <mergeCell ref="G60:H60"/>
    <mergeCell ref="K60:L60"/>
    <mergeCell ref="B58:D58"/>
    <mergeCell ref="E58:F58"/>
    <mergeCell ref="G58:H58"/>
    <mergeCell ref="K58:L58"/>
    <mergeCell ref="B59:D59"/>
    <mergeCell ref="E59:F59"/>
    <mergeCell ref="G59:H59"/>
    <mergeCell ref="K59:L59"/>
    <mergeCell ref="I58:J58"/>
    <mergeCell ref="I59:J59"/>
    <mergeCell ref="I60:J60"/>
  </mergeCells>
  <conditionalFormatting sqref="D24:D25">
    <cfRule type="containsText" dxfId="4" priority="5" stopIfTrue="1" operator="containsText" text="wybierz">
      <formula>NOT(ISERROR(SEARCH("wybierz",D24)))</formula>
    </cfRule>
  </conditionalFormatting>
  <conditionalFormatting sqref="D28">
    <cfRule type="containsText" dxfId="3" priority="4" stopIfTrue="1" operator="containsText" text="wybierz">
      <formula>NOT(ISERROR(SEARCH("wybierz",D28)))</formula>
    </cfRule>
  </conditionalFormatting>
  <conditionalFormatting sqref="D27">
    <cfRule type="containsText" dxfId="2" priority="3" stopIfTrue="1" operator="containsText" text="wybierz">
      <formula>NOT(ISERROR(SEARCH("wybierz",D27)))</formula>
    </cfRule>
  </conditionalFormatting>
  <conditionalFormatting sqref="D26">
    <cfRule type="containsText" dxfId="1" priority="2" stopIfTrue="1" operator="containsText" text="wybierz">
      <formula>NOT(ISERROR(SEARCH("wybierz",D26)))</formula>
    </cfRule>
  </conditionalFormatting>
  <conditionalFormatting sqref="F36:G36">
    <cfRule type="containsText" dxfId="0" priority="1" stopIfTrue="1" operator="containsText" text="wybierz">
      <formula>NOT(ISERROR(SEARCH("wybierz",F36)))</formula>
    </cfRule>
  </conditionalFormatting>
  <dataValidations count="7">
    <dataValidation type="list" allowBlank="1" showInputMessage="1" showErrorMessage="1" sqref="D20:L20">
      <formula1>$A$63:$A$66</formula1>
    </dataValidation>
    <dataValidation type="list" allowBlank="1" showInputMessage="1" showErrorMessage="1" prompt="wybierz PI z listy" sqref="D25:L25">
      <formula1>$A$118:$A$123</formula1>
    </dataValidation>
    <dataValidation allowBlank="1" showInputMessage="1" showErrorMessage="1" prompt="zgodnie z właściwym PO" sqref="E13:L15"/>
    <dataValidation type="list" allowBlank="1" showInputMessage="1" showErrorMessage="1" prompt="wybierz narzędzie PP" sqref="D21:L21">
      <formula1>$A$69:$A$105</formula1>
    </dataValidation>
    <dataValidation type="list" allowBlank="1" showInputMessage="1" showErrorMessage="1" prompt="wybierz fundusz" sqref="D23:L23">
      <formula1>$A$108:$A$109</formula1>
    </dataValidation>
    <dataValidation type="list" allowBlank="1" showInputMessage="1" showErrorMessage="1" prompt="wybierz Cel Tematyczny" sqref="D24:L24">
      <formula1>$A$112:$A$115</formula1>
    </dataValidation>
    <dataValidation type="list" allowBlank="1" showInputMessage="1" showErrorMessage="1" prompt="wybierz Program z listy" sqref="E12:L12">
      <formula1>$A$43:$A$59</formula1>
    </dataValidation>
  </dataValidations>
  <pageMargins left="0.23622047244094491" right="0.23622047244094491" top="0.74803149606299213" bottom="0.74803149606299213" header="0.31496062992125984" footer="0.31496062992125984"/>
  <pageSetup paperSize="9" scale="55" fitToHeight="4" orientation="portrait" horizontalDpi="4294967294" r:id="rId1"/>
  <headerFooter>
    <oddHeader>&amp;CZałącznik 1</oddHead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L6"/>
  <sheetViews>
    <sheetView view="pageBreakPreview" zoomScale="85" zoomScaleNormal="100" zoomScaleSheetLayoutView="85" workbookViewId="0">
      <pane ySplit="3" topLeftCell="A4" activePane="bottomLeft" state="frozen"/>
      <selection activeCell="B51" sqref="B51"/>
      <selection pane="bottomLeft" activeCell="A4" sqref="A4"/>
    </sheetView>
  </sheetViews>
  <sheetFormatPr defaultColWidth="9.109375" defaultRowHeight="14.4" x14ac:dyDescent="0.3"/>
  <cols>
    <col min="1" max="1" width="13.88671875" style="6" customWidth="1"/>
    <col min="2" max="2" width="17" style="6" customWidth="1"/>
    <col min="3" max="4" width="9.109375" style="6"/>
    <col min="5" max="6" width="17" style="6" bestFit="1" customWidth="1"/>
    <col min="7" max="7" width="14.88671875" style="6" bestFit="1" customWidth="1"/>
    <col min="8" max="8" width="15.88671875" style="6" bestFit="1" customWidth="1"/>
    <col min="9" max="9" width="34.33203125" style="6" customWidth="1"/>
    <col min="10" max="11" width="12.88671875" style="6" bestFit="1" customWidth="1"/>
    <col min="12" max="12" width="11.5546875" style="6" bestFit="1" customWidth="1"/>
    <col min="13" max="16384" width="9.109375" style="6"/>
  </cols>
  <sheetData>
    <row r="1" spans="1:12" ht="31.5" customHeight="1" x14ac:dyDescent="0.3">
      <c r="A1" s="501" t="s">
        <v>1394</v>
      </c>
      <c r="B1" s="502"/>
      <c r="C1" s="502"/>
      <c r="D1" s="502"/>
      <c r="E1" s="502"/>
      <c r="F1" s="502"/>
      <c r="G1" s="502"/>
      <c r="H1" s="503"/>
      <c r="I1" s="504"/>
    </row>
    <row r="2" spans="1:12" ht="36" customHeight="1" x14ac:dyDescent="0.3">
      <c r="A2" s="505" t="s">
        <v>3</v>
      </c>
      <c r="B2" s="507" t="s">
        <v>1</v>
      </c>
      <c r="C2" s="509" t="s">
        <v>6</v>
      </c>
      <c r="D2" s="510"/>
      <c r="E2" s="513" t="s">
        <v>1395</v>
      </c>
      <c r="F2" s="513"/>
      <c r="G2" s="513" t="s">
        <v>9</v>
      </c>
      <c r="H2" s="513"/>
      <c r="I2" s="514" t="s">
        <v>1396</v>
      </c>
      <c r="J2" s="59"/>
      <c r="K2" s="59"/>
      <c r="L2" s="59"/>
    </row>
    <row r="3" spans="1:12" ht="95.4" customHeight="1" x14ac:dyDescent="0.3">
      <c r="A3" s="506"/>
      <c r="B3" s="508"/>
      <c r="C3" s="511"/>
      <c r="D3" s="512"/>
      <c r="E3" s="60" t="s">
        <v>7</v>
      </c>
      <c r="F3" s="60" t="s">
        <v>1397</v>
      </c>
      <c r="G3" s="507"/>
      <c r="H3" s="507"/>
      <c r="I3" s="509"/>
      <c r="J3" s="83"/>
      <c r="K3" s="83"/>
    </row>
    <row r="4" spans="1:12" ht="72" customHeight="1" x14ac:dyDescent="0.3">
      <c r="A4" s="101"/>
      <c r="B4" s="78"/>
      <c r="C4" s="498"/>
      <c r="D4" s="498"/>
      <c r="E4" s="101"/>
      <c r="F4" s="101"/>
      <c r="G4" s="499"/>
      <c r="H4" s="500"/>
      <c r="I4" s="100"/>
      <c r="J4" s="83"/>
      <c r="K4" s="83"/>
    </row>
    <row r="5" spans="1:12" x14ac:dyDescent="0.3">
      <c r="A5" s="97"/>
      <c r="C5" s="97"/>
      <c r="D5" s="97"/>
      <c r="E5" s="98"/>
      <c r="F5" s="99"/>
      <c r="G5" s="97"/>
      <c r="H5" s="97"/>
      <c r="I5" s="97"/>
    </row>
    <row r="6" spans="1:12" x14ac:dyDescent="0.3">
      <c r="G6" s="61"/>
      <c r="H6" s="61"/>
    </row>
  </sheetData>
  <mergeCells count="9">
    <mergeCell ref="C4:D4"/>
    <mergeCell ref="G4:H4"/>
    <mergeCell ref="A1:I1"/>
    <mergeCell ref="A2:A3"/>
    <mergeCell ref="B2:B3"/>
    <mergeCell ref="C2:D3"/>
    <mergeCell ref="E2:F2"/>
    <mergeCell ref="G2:H3"/>
    <mergeCell ref="I2:I3"/>
  </mergeCells>
  <dataValidations count="1">
    <dataValidation type="list" allowBlank="1" showInputMessage="1" showErrorMessage="1" prompt="wybierz narzędzie PP" sqref="B4">
      <formula1>skroty_PP</formula1>
    </dataValidation>
  </dataValidations>
  <pageMargins left="0.7" right="0.7" top="0.75" bottom="0.75" header="0.3" footer="0.3"/>
  <pageSetup paperSize="9" scale="5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553"/>
  <sheetViews>
    <sheetView view="pageBreakPreview" topLeftCell="A189" zoomScale="85" zoomScaleNormal="100" zoomScaleSheetLayoutView="85" workbookViewId="0">
      <selection activeCell="K192" sqref="K192"/>
    </sheetView>
  </sheetViews>
  <sheetFormatPr defaultColWidth="9.109375" defaultRowHeight="14.4" x14ac:dyDescent="0.3"/>
  <cols>
    <col min="1" max="1" width="5" style="6" customWidth="1"/>
    <col min="2" max="2" width="16.109375" style="6" customWidth="1"/>
    <col min="3" max="3" width="18" style="6" customWidth="1"/>
    <col min="4" max="4" width="16.88671875" style="6" customWidth="1"/>
    <col min="5" max="5" width="12.5546875" style="6" customWidth="1"/>
    <col min="6" max="6" width="9.109375" style="6"/>
    <col min="7" max="7" width="10.44140625" style="6" customWidth="1"/>
    <col min="8" max="8" width="11.44140625" style="6" customWidth="1"/>
    <col min="9" max="9" width="11.88671875" style="6" customWidth="1"/>
    <col min="10" max="10" width="11" style="6" customWidth="1"/>
    <col min="11" max="11" width="32.5546875" style="6" customWidth="1"/>
    <col min="12" max="12" width="11.6640625" style="6" customWidth="1"/>
    <col min="13" max="13" width="14" style="6" customWidth="1"/>
    <col min="14" max="14" width="13.109375" style="6" customWidth="1"/>
    <col min="15" max="16384" width="9.109375" style="6"/>
  </cols>
  <sheetData>
    <row r="1" spans="1:15" ht="39.75" customHeight="1" x14ac:dyDescent="0.3">
      <c r="A1" s="516" t="s">
        <v>18</v>
      </c>
      <c r="B1" s="516"/>
      <c r="C1" s="516"/>
      <c r="D1" s="516"/>
      <c r="E1" s="516"/>
      <c r="F1" s="516"/>
      <c r="G1" s="516"/>
      <c r="H1" s="516"/>
      <c r="I1" s="516"/>
      <c r="J1" s="516"/>
      <c r="K1" s="516"/>
      <c r="L1" s="516"/>
      <c r="M1" s="516"/>
      <c r="N1" s="516"/>
    </row>
    <row r="2" spans="1:15" ht="75" customHeight="1" x14ac:dyDescent="0.3">
      <c r="A2" s="515" t="s">
        <v>13</v>
      </c>
      <c r="B2" s="515" t="s">
        <v>19</v>
      </c>
      <c r="C2" s="515" t="s">
        <v>20</v>
      </c>
      <c r="D2" s="515" t="s">
        <v>21</v>
      </c>
      <c r="E2" s="515" t="s">
        <v>22</v>
      </c>
      <c r="F2" s="515"/>
      <c r="G2" s="515"/>
      <c r="H2" s="515"/>
      <c r="I2" s="515" t="s">
        <v>23</v>
      </c>
      <c r="J2" s="515" t="s">
        <v>24</v>
      </c>
      <c r="K2" s="515" t="s">
        <v>25</v>
      </c>
      <c r="L2" s="515" t="s">
        <v>26</v>
      </c>
      <c r="M2" s="515" t="s">
        <v>27</v>
      </c>
      <c r="N2" s="515" t="s">
        <v>28</v>
      </c>
    </row>
    <row r="3" spans="1:15" ht="28.8" x14ac:dyDescent="0.3">
      <c r="A3" s="515"/>
      <c r="B3" s="515"/>
      <c r="C3" s="515"/>
      <c r="D3" s="515"/>
      <c r="E3" s="8" t="s">
        <v>29</v>
      </c>
      <c r="F3" s="8" t="s">
        <v>30</v>
      </c>
      <c r="G3" s="108" t="s">
        <v>31</v>
      </c>
      <c r="H3" s="8" t="s">
        <v>32</v>
      </c>
      <c r="I3" s="515"/>
      <c r="J3" s="515"/>
      <c r="K3" s="515"/>
      <c r="L3" s="515"/>
      <c r="M3" s="515"/>
      <c r="N3" s="515"/>
    </row>
    <row r="4" spans="1:15" ht="95.25" customHeight="1" x14ac:dyDescent="0.3">
      <c r="A4" s="110">
        <v>1</v>
      </c>
      <c r="B4" s="91" t="s">
        <v>2740</v>
      </c>
      <c r="C4" s="91" t="s">
        <v>33</v>
      </c>
      <c r="D4" s="91" t="s">
        <v>1042</v>
      </c>
      <c r="E4" s="91" t="s">
        <v>1043</v>
      </c>
      <c r="F4" s="91" t="s">
        <v>34</v>
      </c>
      <c r="G4" s="91" t="s">
        <v>35</v>
      </c>
      <c r="H4" s="91" t="s">
        <v>36</v>
      </c>
      <c r="I4" s="92">
        <v>41640</v>
      </c>
      <c r="J4" s="92">
        <v>43100</v>
      </c>
      <c r="K4" s="91" t="s">
        <v>37</v>
      </c>
      <c r="L4" s="93">
        <v>2209763.02</v>
      </c>
      <c r="M4" s="93">
        <v>2209763.02</v>
      </c>
      <c r="N4" s="93">
        <v>1878298.56</v>
      </c>
    </row>
    <row r="5" spans="1:15" ht="90.75" customHeight="1" x14ac:dyDescent="0.3">
      <c r="A5" s="110">
        <v>2</v>
      </c>
      <c r="B5" s="91" t="s">
        <v>2741</v>
      </c>
      <c r="C5" s="91" t="s">
        <v>38</v>
      </c>
      <c r="D5" s="91" t="s">
        <v>1044</v>
      </c>
      <c r="E5" s="91" t="s">
        <v>1045</v>
      </c>
      <c r="F5" s="91" t="s">
        <v>40</v>
      </c>
      <c r="G5" s="91" t="s">
        <v>41</v>
      </c>
      <c r="H5" s="91" t="s">
        <v>42</v>
      </c>
      <c r="I5" s="92">
        <v>41640</v>
      </c>
      <c r="J5" s="92">
        <v>43373</v>
      </c>
      <c r="K5" s="91" t="s">
        <v>43</v>
      </c>
      <c r="L5" s="93">
        <v>3868144.56</v>
      </c>
      <c r="M5" s="93">
        <v>3868144.56</v>
      </c>
      <c r="N5" s="93">
        <v>3287922.87</v>
      </c>
      <c r="O5" s="53"/>
    </row>
    <row r="6" spans="1:15" ht="63.75" customHeight="1" x14ac:dyDescent="0.3">
      <c r="A6" s="110">
        <v>3</v>
      </c>
      <c r="B6" s="91" t="s">
        <v>2742</v>
      </c>
      <c r="C6" s="91" t="s">
        <v>1046</v>
      </c>
      <c r="D6" s="91" t="s">
        <v>1047</v>
      </c>
      <c r="E6" s="91" t="s">
        <v>1045</v>
      </c>
      <c r="F6" s="91" t="s">
        <v>45</v>
      </c>
      <c r="G6" s="91" t="s">
        <v>46</v>
      </c>
      <c r="H6" s="91" t="s">
        <v>47</v>
      </c>
      <c r="I6" s="92">
        <v>41640</v>
      </c>
      <c r="J6" s="92">
        <v>43465</v>
      </c>
      <c r="K6" s="91" t="s">
        <v>48</v>
      </c>
      <c r="L6" s="93">
        <v>4435555.99</v>
      </c>
      <c r="M6" s="93">
        <v>4000000</v>
      </c>
      <c r="N6" s="93">
        <v>3400000</v>
      </c>
      <c r="O6" s="53"/>
    </row>
    <row r="7" spans="1:15" ht="71.400000000000006" x14ac:dyDescent="0.3">
      <c r="A7" s="110">
        <v>4</v>
      </c>
      <c r="B7" s="91" t="s">
        <v>2743</v>
      </c>
      <c r="C7" s="91" t="s">
        <v>49</v>
      </c>
      <c r="D7" s="91" t="s">
        <v>1048</v>
      </c>
      <c r="E7" s="91" t="s">
        <v>1043</v>
      </c>
      <c r="F7" s="91" t="s">
        <v>544</v>
      </c>
      <c r="G7" s="91" t="s">
        <v>51</v>
      </c>
      <c r="H7" s="91" t="s">
        <v>52</v>
      </c>
      <c r="I7" s="92">
        <v>41640</v>
      </c>
      <c r="J7" s="92">
        <v>43100</v>
      </c>
      <c r="K7" s="91" t="s">
        <v>53</v>
      </c>
      <c r="L7" s="93">
        <v>5289442.49</v>
      </c>
      <c r="M7" s="93">
        <v>4949567.96</v>
      </c>
      <c r="N7" s="93">
        <v>4207132.76</v>
      </c>
      <c r="O7" s="53"/>
    </row>
    <row r="8" spans="1:15" ht="120" customHeight="1" x14ac:dyDescent="0.3">
      <c r="A8" s="110">
        <v>5</v>
      </c>
      <c r="B8" s="91" t="s">
        <v>2744</v>
      </c>
      <c r="C8" s="91" t="s">
        <v>1049</v>
      </c>
      <c r="D8" s="91" t="s">
        <v>1050</v>
      </c>
      <c r="E8" s="91" t="s">
        <v>1051</v>
      </c>
      <c r="F8" s="91" t="s">
        <v>1052</v>
      </c>
      <c r="G8" s="91" t="s">
        <v>1053</v>
      </c>
      <c r="H8" s="91" t="s">
        <v>1559</v>
      </c>
      <c r="I8" s="92">
        <v>41640</v>
      </c>
      <c r="J8" s="92">
        <v>43251</v>
      </c>
      <c r="K8" s="91" t="s">
        <v>1054</v>
      </c>
      <c r="L8" s="93">
        <v>6602167</v>
      </c>
      <c r="M8" s="93">
        <v>5903567</v>
      </c>
      <c r="N8" s="93">
        <v>5018031.95</v>
      </c>
      <c r="O8" s="53"/>
    </row>
    <row r="9" spans="1:15" ht="62.25" customHeight="1" x14ac:dyDescent="0.3">
      <c r="A9" s="110">
        <v>6</v>
      </c>
      <c r="B9" s="91" t="s">
        <v>2745</v>
      </c>
      <c r="C9" s="91" t="s">
        <v>54</v>
      </c>
      <c r="D9" s="91" t="s">
        <v>1055</v>
      </c>
      <c r="E9" s="91" t="s">
        <v>1056</v>
      </c>
      <c r="F9" s="91" t="s">
        <v>57</v>
      </c>
      <c r="G9" s="91" t="s">
        <v>58</v>
      </c>
      <c r="H9" s="91" t="s">
        <v>59</v>
      </c>
      <c r="I9" s="92">
        <v>41640</v>
      </c>
      <c r="J9" s="92">
        <v>43465</v>
      </c>
      <c r="K9" s="91" t="s">
        <v>1560</v>
      </c>
      <c r="L9" s="93">
        <v>7954218.0300000003</v>
      </c>
      <c r="M9" s="93">
        <v>4000000</v>
      </c>
      <c r="N9" s="93">
        <v>3400000</v>
      </c>
      <c r="O9" s="53"/>
    </row>
    <row r="10" spans="1:15" ht="89.25" customHeight="1" x14ac:dyDescent="0.3">
      <c r="A10" s="110">
        <v>7</v>
      </c>
      <c r="B10" s="91" t="s">
        <v>2746</v>
      </c>
      <c r="C10" s="91" t="s">
        <v>1057</v>
      </c>
      <c r="D10" s="91" t="s">
        <v>1058</v>
      </c>
      <c r="E10" s="91" t="s">
        <v>1059</v>
      </c>
      <c r="F10" s="91" t="s">
        <v>62</v>
      </c>
      <c r="G10" s="91" t="s">
        <v>63</v>
      </c>
      <c r="H10" s="91" t="s">
        <v>64</v>
      </c>
      <c r="I10" s="92">
        <v>41640</v>
      </c>
      <c r="J10" s="92">
        <v>42794</v>
      </c>
      <c r="K10" s="91" t="s">
        <v>1561</v>
      </c>
      <c r="L10" s="93">
        <v>695698</v>
      </c>
      <c r="M10" s="93">
        <v>695698</v>
      </c>
      <c r="N10" s="93">
        <v>556558.4</v>
      </c>
      <c r="O10" s="53"/>
    </row>
    <row r="11" spans="1:15" ht="61.5" customHeight="1" x14ac:dyDescent="0.3">
      <c r="A11" s="110">
        <v>8</v>
      </c>
      <c r="B11" s="91" t="s">
        <v>2747</v>
      </c>
      <c r="C11" s="91" t="s">
        <v>65</v>
      </c>
      <c r="D11" s="91" t="s">
        <v>1060</v>
      </c>
      <c r="E11" s="91" t="s">
        <v>1056</v>
      </c>
      <c r="F11" s="91" t="s">
        <v>66</v>
      </c>
      <c r="G11" s="91" t="s">
        <v>67</v>
      </c>
      <c r="H11" s="91" t="s">
        <v>68</v>
      </c>
      <c r="I11" s="92">
        <v>41640</v>
      </c>
      <c r="J11" s="92">
        <v>43008</v>
      </c>
      <c r="K11" s="91" t="s">
        <v>69</v>
      </c>
      <c r="L11" s="93">
        <v>7559755.7400000002</v>
      </c>
      <c r="M11" s="93">
        <v>5576859.5300000003</v>
      </c>
      <c r="N11" s="93">
        <v>4740330.5999999996</v>
      </c>
      <c r="O11" s="53"/>
    </row>
    <row r="12" spans="1:15" ht="105.75" customHeight="1" x14ac:dyDescent="0.3">
      <c r="A12" s="110">
        <v>9</v>
      </c>
      <c r="B12" s="91" t="s">
        <v>2748</v>
      </c>
      <c r="C12" s="91" t="s">
        <v>70</v>
      </c>
      <c r="D12" s="91" t="s">
        <v>1061</v>
      </c>
      <c r="E12" s="91" t="s">
        <v>1062</v>
      </c>
      <c r="F12" s="91" t="s">
        <v>72</v>
      </c>
      <c r="G12" s="91" t="s">
        <v>73</v>
      </c>
      <c r="H12" s="91" t="s">
        <v>74</v>
      </c>
      <c r="I12" s="92">
        <v>41640</v>
      </c>
      <c r="J12" s="92">
        <v>43100</v>
      </c>
      <c r="K12" s="91" t="s">
        <v>75</v>
      </c>
      <c r="L12" s="93">
        <v>3610218.46</v>
      </c>
      <c r="M12" s="93">
        <v>3444393.46</v>
      </c>
      <c r="N12" s="93">
        <v>2927734.44</v>
      </c>
      <c r="O12" s="53"/>
    </row>
    <row r="13" spans="1:15" ht="64.5" customHeight="1" x14ac:dyDescent="0.3">
      <c r="A13" s="110">
        <v>10</v>
      </c>
      <c r="B13" s="91" t="s">
        <v>2749</v>
      </c>
      <c r="C13" s="91" t="s">
        <v>1063</v>
      </c>
      <c r="D13" s="91" t="s">
        <v>1064</v>
      </c>
      <c r="E13" s="91" t="s">
        <v>1062</v>
      </c>
      <c r="F13" s="91" t="s">
        <v>759</v>
      </c>
      <c r="G13" s="91" t="s">
        <v>760</v>
      </c>
      <c r="H13" s="91" t="s">
        <v>1065</v>
      </c>
      <c r="I13" s="92">
        <v>41640</v>
      </c>
      <c r="J13" s="92">
        <v>43039</v>
      </c>
      <c r="K13" s="91" t="s">
        <v>1066</v>
      </c>
      <c r="L13" s="93">
        <v>1166956.99</v>
      </c>
      <c r="M13" s="93">
        <v>678356.99</v>
      </c>
      <c r="N13" s="93">
        <v>576603.43999999994</v>
      </c>
      <c r="O13" s="53"/>
    </row>
    <row r="14" spans="1:15" ht="61.2" x14ac:dyDescent="0.3">
      <c r="A14" s="110">
        <v>11</v>
      </c>
      <c r="B14" s="91" t="s">
        <v>2750</v>
      </c>
      <c r="C14" s="91" t="s">
        <v>1562</v>
      </c>
      <c r="D14" s="91" t="s">
        <v>1067</v>
      </c>
      <c r="E14" s="91" t="s">
        <v>1059</v>
      </c>
      <c r="F14" s="91" t="s">
        <v>76</v>
      </c>
      <c r="G14" s="91" t="s">
        <v>77</v>
      </c>
      <c r="H14" s="91" t="s">
        <v>78</v>
      </c>
      <c r="I14" s="92">
        <v>41640</v>
      </c>
      <c r="J14" s="92">
        <v>43008</v>
      </c>
      <c r="K14" s="91" t="s">
        <v>79</v>
      </c>
      <c r="L14" s="93">
        <v>3996534.46</v>
      </c>
      <c r="M14" s="93">
        <v>3996534.46</v>
      </c>
      <c r="N14" s="93">
        <v>3197227.56</v>
      </c>
      <c r="O14" s="53"/>
    </row>
    <row r="15" spans="1:15" ht="111.75" customHeight="1" x14ac:dyDescent="0.3">
      <c r="A15" s="110">
        <v>12</v>
      </c>
      <c r="B15" s="91" t="s">
        <v>2751</v>
      </c>
      <c r="C15" s="91" t="s">
        <v>80</v>
      </c>
      <c r="D15" s="91" t="s">
        <v>1068</v>
      </c>
      <c r="E15" s="91" t="s">
        <v>1043</v>
      </c>
      <c r="F15" s="91" t="s">
        <v>81</v>
      </c>
      <c r="G15" s="91" t="s">
        <v>82</v>
      </c>
      <c r="H15" s="91" t="s">
        <v>83</v>
      </c>
      <c r="I15" s="92">
        <v>41640</v>
      </c>
      <c r="J15" s="92">
        <v>43008</v>
      </c>
      <c r="K15" s="91" t="s">
        <v>2384</v>
      </c>
      <c r="L15" s="93">
        <v>3576817.59</v>
      </c>
      <c r="M15" s="93">
        <v>3576817.59</v>
      </c>
      <c r="N15" s="93">
        <v>3040294.95</v>
      </c>
      <c r="O15" s="53"/>
    </row>
    <row r="16" spans="1:15" ht="88.5" customHeight="1" x14ac:dyDescent="0.3">
      <c r="A16" s="110">
        <v>13</v>
      </c>
      <c r="B16" s="91" t="s">
        <v>2752</v>
      </c>
      <c r="C16" s="91" t="s">
        <v>84</v>
      </c>
      <c r="D16" s="91" t="s">
        <v>1069</v>
      </c>
      <c r="E16" s="91" t="s">
        <v>1070</v>
      </c>
      <c r="F16" s="91" t="s">
        <v>86</v>
      </c>
      <c r="G16" s="91" t="s">
        <v>87</v>
      </c>
      <c r="H16" s="91" t="s">
        <v>88</v>
      </c>
      <c r="I16" s="92">
        <v>41640</v>
      </c>
      <c r="J16" s="92">
        <v>43008</v>
      </c>
      <c r="K16" s="91" t="s">
        <v>1563</v>
      </c>
      <c r="L16" s="93">
        <v>1652735.54</v>
      </c>
      <c r="M16" s="93">
        <v>1652735.54</v>
      </c>
      <c r="N16" s="93">
        <v>1404825.2</v>
      </c>
      <c r="O16" s="53"/>
    </row>
    <row r="17" spans="1:15" ht="91.8" x14ac:dyDescent="0.3">
      <c r="A17" s="110">
        <v>14</v>
      </c>
      <c r="B17" s="91" t="s">
        <v>2753</v>
      </c>
      <c r="C17" s="91" t="s">
        <v>1271</v>
      </c>
      <c r="D17" s="91" t="s">
        <v>1564</v>
      </c>
      <c r="E17" s="91" t="s">
        <v>1059</v>
      </c>
      <c r="F17" s="91" t="s">
        <v>1272</v>
      </c>
      <c r="G17" s="91" t="s">
        <v>1273</v>
      </c>
      <c r="H17" s="91" t="s">
        <v>1317</v>
      </c>
      <c r="I17" s="92">
        <v>42429</v>
      </c>
      <c r="J17" s="92">
        <v>43100</v>
      </c>
      <c r="K17" s="91" t="s">
        <v>1274</v>
      </c>
      <c r="L17" s="93">
        <v>3471199.24</v>
      </c>
      <c r="M17" s="93">
        <v>3426199.24</v>
      </c>
      <c r="N17" s="93">
        <v>2740959.39</v>
      </c>
      <c r="O17" s="53"/>
    </row>
    <row r="18" spans="1:15" ht="104.25" customHeight="1" x14ac:dyDescent="0.3">
      <c r="A18" s="110">
        <v>15</v>
      </c>
      <c r="B18" s="91" t="s">
        <v>2754</v>
      </c>
      <c r="C18" s="91" t="s">
        <v>1071</v>
      </c>
      <c r="D18" s="91" t="s">
        <v>1072</v>
      </c>
      <c r="E18" s="91" t="s">
        <v>1073</v>
      </c>
      <c r="F18" s="91" t="s">
        <v>1074</v>
      </c>
      <c r="G18" s="91" t="s">
        <v>1075</v>
      </c>
      <c r="H18" s="91" t="s">
        <v>1076</v>
      </c>
      <c r="I18" s="92">
        <v>41640</v>
      </c>
      <c r="J18" s="92">
        <v>43281</v>
      </c>
      <c r="K18" s="91" t="s">
        <v>2385</v>
      </c>
      <c r="L18" s="93">
        <v>6000000</v>
      </c>
      <c r="M18" s="93">
        <v>4000000</v>
      </c>
      <c r="N18" s="93">
        <v>3400000</v>
      </c>
      <c r="O18" s="53"/>
    </row>
    <row r="19" spans="1:15" ht="71.400000000000006" x14ac:dyDescent="0.3">
      <c r="A19" s="110">
        <v>16</v>
      </c>
      <c r="B19" s="91" t="s">
        <v>2755</v>
      </c>
      <c r="C19" s="91" t="s">
        <v>1565</v>
      </c>
      <c r="D19" s="91" t="s">
        <v>1077</v>
      </c>
      <c r="E19" s="91" t="s">
        <v>1078</v>
      </c>
      <c r="F19" s="91" t="s">
        <v>91</v>
      </c>
      <c r="G19" s="91" t="s">
        <v>92</v>
      </c>
      <c r="H19" s="91" t="s">
        <v>93</v>
      </c>
      <c r="I19" s="92">
        <v>41640</v>
      </c>
      <c r="J19" s="92">
        <v>43008</v>
      </c>
      <c r="K19" s="91" t="s">
        <v>94</v>
      </c>
      <c r="L19" s="93">
        <v>2666759.98</v>
      </c>
      <c r="M19" s="93">
        <v>2666759.98</v>
      </c>
      <c r="N19" s="93">
        <v>2266745.98</v>
      </c>
      <c r="O19" s="53"/>
    </row>
    <row r="20" spans="1:15" ht="132.75" customHeight="1" x14ac:dyDescent="0.3">
      <c r="A20" s="110">
        <v>17</v>
      </c>
      <c r="B20" s="91" t="s">
        <v>2756</v>
      </c>
      <c r="C20" s="91" t="s">
        <v>1276</v>
      </c>
      <c r="D20" s="91" t="s">
        <v>1275</v>
      </c>
      <c r="E20" s="91" t="s">
        <v>1062</v>
      </c>
      <c r="F20" s="91" t="s">
        <v>245</v>
      </c>
      <c r="G20" s="91" t="s">
        <v>616</v>
      </c>
      <c r="H20" s="91" t="s">
        <v>1318</v>
      </c>
      <c r="I20" s="92">
        <v>41640</v>
      </c>
      <c r="J20" s="92">
        <v>43069</v>
      </c>
      <c r="K20" s="91" t="s">
        <v>1566</v>
      </c>
      <c r="L20" s="93">
        <v>1812272.32</v>
      </c>
      <c r="M20" s="93">
        <v>1812272.32</v>
      </c>
      <c r="N20" s="93">
        <v>1540431.47</v>
      </c>
      <c r="O20" s="53"/>
    </row>
    <row r="21" spans="1:15" ht="61.2" x14ac:dyDescent="0.3">
      <c r="A21" s="110">
        <v>18</v>
      </c>
      <c r="B21" s="91" t="s">
        <v>2757</v>
      </c>
      <c r="C21" s="91" t="s">
        <v>95</v>
      </c>
      <c r="D21" s="91" t="s">
        <v>1079</v>
      </c>
      <c r="E21" s="91" t="s">
        <v>1080</v>
      </c>
      <c r="F21" s="91" t="s">
        <v>97</v>
      </c>
      <c r="G21" s="91" t="s">
        <v>98</v>
      </c>
      <c r="H21" s="91" t="s">
        <v>1567</v>
      </c>
      <c r="I21" s="92">
        <v>41640</v>
      </c>
      <c r="J21" s="92">
        <v>43281</v>
      </c>
      <c r="K21" s="91" t="s">
        <v>99</v>
      </c>
      <c r="L21" s="93">
        <v>5585369.3899999997</v>
      </c>
      <c r="M21" s="93">
        <v>3999682.8</v>
      </c>
      <c r="N21" s="93">
        <v>3399730.38</v>
      </c>
      <c r="O21" s="53"/>
    </row>
    <row r="22" spans="1:15" ht="84" customHeight="1" x14ac:dyDescent="0.3">
      <c r="A22" s="110">
        <v>19</v>
      </c>
      <c r="B22" s="91" t="s">
        <v>2758</v>
      </c>
      <c r="C22" s="91" t="s">
        <v>1081</v>
      </c>
      <c r="D22" s="91" t="s">
        <v>1082</v>
      </c>
      <c r="E22" s="91" t="s">
        <v>1083</v>
      </c>
      <c r="F22" s="91" t="s">
        <v>1084</v>
      </c>
      <c r="G22" s="91" t="s">
        <v>1085</v>
      </c>
      <c r="H22" s="91" t="s">
        <v>1568</v>
      </c>
      <c r="I22" s="92">
        <v>41640</v>
      </c>
      <c r="J22" s="92">
        <v>43190</v>
      </c>
      <c r="K22" s="91" t="s">
        <v>1086</v>
      </c>
      <c r="L22" s="93">
        <v>14683173.48</v>
      </c>
      <c r="M22" s="93">
        <v>8000000</v>
      </c>
      <c r="N22" s="93">
        <v>6800000</v>
      </c>
      <c r="O22" s="53"/>
    </row>
    <row r="23" spans="1:15" ht="61.2" x14ac:dyDescent="0.3">
      <c r="A23" s="110">
        <v>20</v>
      </c>
      <c r="B23" s="91" t="s">
        <v>1569</v>
      </c>
      <c r="C23" s="91" t="s">
        <v>100</v>
      </c>
      <c r="D23" s="91" t="s">
        <v>1087</v>
      </c>
      <c r="E23" s="91" t="s">
        <v>1078</v>
      </c>
      <c r="F23" s="91" t="s">
        <v>960</v>
      </c>
      <c r="G23" s="91" t="s">
        <v>101</v>
      </c>
      <c r="H23" s="91" t="s">
        <v>102</v>
      </c>
      <c r="I23" s="92">
        <v>41640</v>
      </c>
      <c r="J23" s="92">
        <v>43100</v>
      </c>
      <c r="K23" s="91" t="s">
        <v>103</v>
      </c>
      <c r="L23" s="93">
        <v>3366061.23</v>
      </c>
      <c r="M23" s="93">
        <v>3366061.23</v>
      </c>
      <c r="N23" s="93">
        <v>2692848.98</v>
      </c>
      <c r="O23" s="53"/>
    </row>
    <row r="24" spans="1:15" ht="125.25" customHeight="1" x14ac:dyDescent="0.3">
      <c r="A24" s="110">
        <v>21</v>
      </c>
      <c r="B24" s="91" t="s">
        <v>1570</v>
      </c>
      <c r="C24" s="91" t="s">
        <v>1571</v>
      </c>
      <c r="D24" s="91" t="s">
        <v>104</v>
      </c>
      <c r="E24" s="91" t="s">
        <v>1059</v>
      </c>
      <c r="F24" s="91" t="s">
        <v>76</v>
      </c>
      <c r="G24" s="91" t="s">
        <v>105</v>
      </c>
      <c r="H24" s="91" t="s">
        <v>106</v>
      </c>
      <c r="I24" s="92">
        <v>41640</v>
      </c>
      <c r="J24" s="92">
        <v>42825</v>
      </c>
      <c r="K24" s="91" t="s">
        <v>2651</v>
      </c>
      <c r="L24" s="93">
        <v>4010327.47</v>
      </c>
      <c r="M24" s="93">
        <v>3971434.25</v>
      </c>
      <c r="N24" s="93">
        <v>3177147.4</v>
      </c>
      <c r="O24" s="53"/>
    </row>
    <row r="25" spans="1:15" ht="162" customHeight="1" x14ac:dyDescent="0.3">
      <c r="A25" s="110">
        <v>22</v>
      </c>
      <c r="B25" s="91" t="s">
        <v>1572</v>
      </c>
      <c r="C25" s="91" t="s">
        <v>107</v>
      </c>
      <c r="D25" s="91" t="s">
        <v>1088</v>
      </c>
      <c r="E25" s="91" t="s">
        <v>1089</v>
      </c>
      <c r="F25" s="91" t="s">
        <v>109</v>
      </c>
      <c r="G25" s="91" t="s">
        <v>110</v>
      </c>
      <c r="H25" s="91" t="s">
        <v>111</v>
      </c>
      <c r="I25" s="92">
        <v>41640</v>
      </c>
      <c r="J25" s="92">
        <v>43190</v>
      </c>
      <c r="K25" s="91" t="s">
        <v>1573</v>
      </c>
      <c r="L25" s="93">
        <v>5949919.1399999997</v>
      </c>
      <c r="M25" s="93">
        <v>3997337.55</v>
      </c>
      <c r="N25" s="93">
        <v>3397736.91</v>
      </c>
      <c r="O25" s="53"/>
    </row>
    <row r="26" spans="1:15" ht="51" x14ac:dyDescent="0.3">
      <c r="A26" s="110">
        <v>23</v>
      </c>
      <c r="B26" s="91" t="s">
        <v>1574</v>
      </c>
      <c r="C26" s="91" t="s">
        <v>113</v>
      </c>
      <c r="D26" s="91" t="s">
        <v>1090</v>
      </c>
      <c r="E26" s="91" t="s">
        <v>1059</v>
      </c>
      <c r="F26" s="91" t="s">
        <v>114</v>
      </c>
      <c r="G26" s="91" t="s">
        <v>115</v>
      </c>
      <c r="H26" s="91" t="s">
        <v>1575</v>
      </c>
      <c r="I26" s="92">
        <v>41640</v>
      </c>
      <c r="J26" s="92">
        <v>43100</v>
      </c>
      <c r="K26" s="91" t="s">
        <v>116</v>
      </c>
      <c r="L26" s="93">
        <v>2180001.1</v>
      </c>
      <c r="M26" s="93">
        <v>1939728.07</v>
      </c>
      <c r="N26" s="93">
        <v>1551782.45</v>
      </c>
      <c r="O26" s="53"/>
    </row>
    <row r="27" spans="1:15" ht="120" customHeight="1" x14ac:dyDescent="0.3">
      <c r="A27" s="110">
        <v>24</v>
      </c>
      <c r="B27" s="91" t="s">
        <v>1576</v>
      </c>
      <c r="C27" s="91" t="s">
        <v>1091</v>
      </c>
      <c r="D27" s="91" t="s">
        <v>1092</v>
      </c>
      <c r="E27" s="91" t="s">
        <v>1059</v>
      </c>
      <c r="F27" s="91" t="s">
        <v>117</v>
      </c>
      <c r="G27" s="91" t="s">
        <v>118</v>
      </c>
      <c r="H27" s="91" t="s">
        <v>119</v>
      </c>
      <c r="I27" s="92">
        <v>42349</v>
      </c>
      <c r="J27" s="92">
        <v>43220</v>
      </c>
      <c r="K27" s="91" t="s">
        <v>1577</v>
      </c>
      <c r="L27" s="93">
        <v>10402386</v>
      </c>
      <c r="M27" s="93">
        <v>4000000</v>
      </c>
      <c r="N27" s="93">
        <v>3200000</v>
      </c>
      <c r="O27" s="53"/>
    </row>
    <row r="28" spans="1:15" ht="134.25" customHeight="1" x14ac:dyDescent="0.3">
      <c r="A28" s="110">
        <v>25</v>
      </c>
      <c r="B28" s="91" t="s">
        <v>1578</v>
      </c>
      <c r="C28" s="91" t="s">
        <v>120</v>
      </c>
      <c r="D28" s="91" t="s">
        <v>121</v>
      </c>
      <c r="E28" s="91" t="s">
        <v>1080</v>
      </c>
      <c r="F28" s="91" t="s">
        <v>1579</v>
      </c>
      <c r="G28" s="91" t="s">
        <v>122</v>
      </c>
      <c r="H28" s="91" t="s">
        <v>123</v>
      </c>
      <c r="I28" s="92">
        <v>41640</v>
      </c>
      <c r="J28" s="92">
        <v>43039</v>
      </c>
      <c r="K28" s="91" t="s">
        <v>1580</v>
      </c>
      <c r="L28" s="93">
        <v>3379459.39</v>
      </c>
      <c r="M28" s="93">
        <v>3348739.39</v>
      </c>
      <c r="N28" s="93">
        <v>2846428.48</v>
      </c>
      <c r="O28" s="53"/>
    </row>
    <row r="29" spans="1:15" ht="126" customHeight="1" x14ac:dyDescent="0.3">
      <c r="A29" s="110">
        <v>26</v>
      </c>
      <c r="B29" s="91" t="s">
        <v>1581</v>
      </c>
      <c r="C29" s="91" t="s">
        <v>124</v>
      </c>
      <c r="D29" s="91" t="s">
        <v>1093</v>
      </c>
      <c r="E29" s="91" t="s">
        <v>1080</v>
      </c>
      <c r="F29" s="91" t="s">
        <v>125</v>
      </c>
      <c r="G29" s="91" t="s">
        <v>126</v>
      </c>
      <c r="H29" s="91" t="s">
        <v>127</v>
      </c>
      <c r="I29" s="92">
        <v>41640</v>
      </c>
      <c r="J29" s="92">
        <v>43100</v>
      </c>
      <c r="K29" s="91" t="s">
        <v>1582</v>
      </c>
      <c r="L29" s="93">
        <v>2712540</v>
      </c>
      <c r="M29" s="93">
        <v>2705160</v>
      </c>
      <c r="N29" s="93">
        <v>2299386</v>
      </c>
      <c r="O29" s="53"/>
    </row>
    <row r="30" spans="1:15" ht="112.2" x14ac:dyDescent="0.3">
      <c r="A30" s="110">
        <v>27</v>
      </c>
      <c r="B30" s="91" t="s">
        <v>1583</v>
      </c>
      <c r="C30" s="91" t="s">
        <v>1094</v>
      </c>
      <c r="D30" s="91" t="s">
        <v>1095</v>
      </c>
      <c r="E30" s="91" t="s">
        <v>1043</v>
      </c>
      <c r="F30" s="91" t="s">
        <v>128</v>
      </c>
      <c r="G30" s="91" t="s">
        <v>129</v>
      </c>
      <c r="H30" s="91" t="s">
        <v>130</v>
      </c>
      <c r="I30" s="92">
        <v>41640</v>
      </c>
      <c r="J30" s="92">
        <v>43100</v>
      </c>
      <c r="K30" s="91" t="s">
        <v>1584</v>
      </c>
      <c r="L30" s="93">
        <v>3999993.12</v>
      </c>
      <c r="M30" s="93">
        <v>3999993.12</v>
      </c>
      <c r="N30" s="93">
        <v>3399994.15</v>
      </c>
      <c r="O30" s="53"/>
    </row>
    <row r="31" spans="1:15" ht="97.5" customHeight="1" x14ac:dyDescent="0.3">
      <c r="A31" s="110">
        <v>28</v>
      </c>
      <c r="B31" s="91" t="s">
        <v>1585</v>
      </c>
      <c r="C31" s="91" t="s">
        <v>131</v>
      </c>
      <c r="D31" s="91" t="s">
        <v>1096</v>
      </c>
      <c r="E31" s="91" t="s">
        <v>1043</v>
      </c>
      <c r="F31" s="91" t="s">
        <v>132</v>
      </c>
      <c r="G31" s="91" t="s">
        <v>133</v>
      </c>
      <c r="H31" s="91" t="s">
        <v>1586</v>
      </c>
      <c r="I31" s="92">
        <v>41640</v>
      </c>
      <c r="J31" s="92">
        <v>43281</v>
      </c>
      <c r="K31" s="91" t="s">
        <v>134</v>
      </c>
      <c r="L31" s="93">
        <v>3990369.24</v>
      </c>
      <c r="M31" s="93">
        <v>3990369.24</v>
      </c>
      <c r="N31" s="93">
        <v>3391813.85</v>
      </c>
      <c r="O31" s="53"/>
    </row>
    <row r="32" spans="1:15" ht="81.599999999999994" x14ac:dyDescent="0.3">
      <c r="A32" s="110">
        <v>29</v>
      </c>
      <c r="B32" s="91" t="s">
        <v>1587</v>
      </c>
      <c r="C32" s="91" t="s">
        <v>135</v>
      </c>
      <c r="D32" s="91" t="s">
        <v>136</v>
      </c>
      <c r="E32" s="91" t="s">
        <v>1080</v>
      </c>
      <c r="F32" s="91" t="s">
        <v>137</v>
      </c>
      <c r="G32" s="91" t="s">
        <v>138</v>
      </c>
      <c r="H32" s="91" t="s">
        <v>139</v>
      </c>
      <c r="I32" s="92">
        <v>41640</v>
      </c>
      <c r="J32" s="92">
        <v>43156</v>
      </c>
      <c r="K32" s="91" t="s">
        <v>140</v>
      </c>
      <c r="L32" s="93">
        <v>8809444.7400000002</v>
      </c>
      <c r="M32" s="93">
        <v>4000000</v>
      </c>
      <c r="N32" s="93">
        <v>3400000</v>
      </c>
      <c r="O32" s="53"/>
    </row>
    <row r="33" spans="1:15" ht="102" x14ac:dyDescent="0.3">
      <c r="A33" s="110">
        <v>30</v>
      </c>
      <c r="B33" s="91" t="s">
        <v>1588</v>
      </c>
      <c r="C33" s="91" t="s">
        <v>1097</v>
      </c>
      <c r="D33" s="91" t="s">
        <v>1098</v>
      </c>
      <c r="E33" s="91" t="s">
        <v>1099</v>
      </c>
      <c r="F33" s="91" t="s">
        <v>142</v>
      </c>
      <c r="G33" s="91" t="s">
        <v>143</v>
      </c>
      <c r="H33" s="91" t="s">
        <v>144</v>
      </c>
      <c r="I33" s="92">
        <v>41640</v>
      </c>
      <c r="J33" s="92">
        <v>43281</v>
      </c>
      <c r="K33" s="91" t="s">
        <v>145</v>
      </c>
      <c r="L33" s="93">
        <v>6936684.1600000001</v>
      </c>
      <c r="M33" s="93">
        <v>4000000</v>
      </c>
      <c r="N33" s="93">
        <v>3200000</v>
      </c>
      <c r="O33" s="53"/>
    </row>
    <row r="34" spans="1:15" ht="115.5" customHeight="1" x14ac:dyDescent="0.3">
      <c r="A34" s="110">
        <v>31</v>
      </c>
      <c r="B34" s="91" t="s">
        <v>1589</v>
      </c>
      <c r="C34" s="91" t="s">
        <v>1100</v>
      </c>
      <c r="D34" s="91" t="s">
        <v>1101</v>
      </c>
      <c r="E34" s="91" t="s">
        <v>1073</v>
      </c>
      <c r="F34" s="91" t="s">
        <v>533</v>
      </c>
      <c r="G34" s="91" t="s">
        <v>534</v>
      </c>
      <c r="H34" s="91" t="s">
        <v>1102</v>
      </c>
      <c r="I34" s="92">
        <v>41640</v>
      </c>
      <c r="J34" s="92">
        <v>43100</v>
      </c>
      <c r="K34" s="91" t="s">
        <v>1590</v>
      </c>
      <c r="L34" s="93">
        <v>8166686.7400000002</v>
      </c>
      <c r="M34" s="93">
        <v>7285326.5</v>
      </c>
      <c r="N34" s="93">
        <v>6192527.5199999996</v>
      </c>
      <c r="O34" s="53"/>
    </row>
    <row r="35" spans="1:15" ht="100.5" customHeight="1" x14ac:dyDescent="0.3">
      <c r="A35" s="110">
        <v>32</v>
      </c>
      <c r="B35" s="91" t="s">
        <v>1591</v>
      </c>
      <c r="C35" s="91" t="s">
        <v>1103</v>
      </c>
      <c r="D35" s="91" t="s">
        <v>1104</v>
      </c>
      <c r="E35" s="91" t="s">
        <v>1062</v>
      </c>
      <c r="F35" s="91" t="s">
        <v>717</v>
      </c>
      <c r="G35" s="91" t="s">
        <v>718</v>
      </c>
      <c r="H35" s="91" t="s">
        <v>1592</v>
      </c>
      <c r="I35" s="92">
        <v>41640</v>
      </c>
      <c r="J35" s="92">
        <v>43465</v>
      </c>
      <c r="K35" s="91" t="s">
        <v>1105</v>
      </c>
      <c r="L35" s="93">
        <v>7566110.5599999996</v>
      </c>
      <c r="M35" s="93">
        <v>5940202.5599999996</v>
      </c>
      <c r="N35" s="93">
        <v>5049172.17</v>
      </c>
      <c r="O35" s="53"/>
    </row>
    <row r="36" spans="1:15" ht="71.400000000000006" x14ac:dyDescent="0.3">
      <c r="A36" s="110">
        <v>33</v>
      </c>
      <c r="B36" s="91" t="s">
        <v>1593</v>
      </c>
      <c r="C36" s="91" t="s">
        <v>1106</v>
      </c>
      <c r="D36" s="91" t="s">
        <v>1107</v>
      </c>
      <c r="E36" s="91" t="s">
        <v>1056</v>
      </c>
      <c r="F36" s="91" t="s">
        <v>588</v>
      </c>
      <c r="G36" s="91" t="s">
        <v>589</v>
      </c>
      <c r="H36" s="91" t="s">
        <v>1108</v>
      </c>
      <c r="I36" s="92">
        <v>41640</v>
      </c>
      <c r="J36" s="92">
        <v>43220</v>
      </c>
      <c r="K36" s="91" t="s">
        <v>1109</v>
      </c>
      <c r="L36" s="93">
        <v>1258916.5900000001</v>
      </c>
      <c r="M36" s="93">
        <v>1124863.76</v>
      </c>
      <c r="N36" s="93">
        <v>956134.19</v>
      </c>
      <c r="O36" s="53"/>
    </row>
    <row r="37" spans="1:15" ht="61.2" x14ac:dyDescent="0.3">
      <c r="A37" s="110">
        <v>34</v>
      </c>
      <c r="B37" s="91" t="s">
        <v>1594</v>
      </c>
      <c r="C37" s="91" t="s">
        <v>1110</v>
      </c>
      <c r="D37" s="91" t="s">
        <v>1111</v>
      </c>
      <c r="E37" s="91" t="s">
        <v>1059</v>
      </c>
      <c r="F37" s="91" t="s">
        <v>146</v>
      </c>
      <c r="G37" s="91" t="s">
        <v>147</v>
      </c>
      <c r="H37" s="91" t="s">
        <v>148</v>
      </c>
      <c r="I37" s="92">
        <v>41640</v>
      </c>
      <c r="J37" s="92">
        <v>42825</v>
      </c>
      <c r="K37" s="91" t="s">
        <v>149</v>
      </c>
      <c r="L37" s="93">
        <v>2200677</v>
      </c>
      <c r="M37" s="93">
        <v>2000000</v>
      </c>
      <c r="N37" s="93">
        <v>1600000</v>
      </c>
      <c r="O37" s="53"/>
    </row>
    <row r="38" spans="1:15" ht="72" customHeight="1" x14ac:dyDescent="0.3">
      <c r="A38" s="110">
        <v>35</v>
      </c>
      <c r="B38" s="91" t="s">
        <v>1595</v>
      </c>
      <c r="C38" s="91" t="s">
        <v>1112</v>
      </c>
      <c r="D38" s="91" t="s">
        <v>1113</v>
      </c>
      <c r="E38" s="91" t="s">
        <v>1083</v>
      </c>
      <c r="F38" s="91" t="s">
        <v>152</v>
      </c>
      <c r="G38" s="91" t="s">
        <v>153</v>
      </c>
      <c r="H38" s="91" t="s">
        <v>154</v>
      </c>
      <c r="I38" s="92">
        <v>41640</v>
      </c>
      <c r="J38" s="92">
        <v>43100</v>
      </c>
      <c r="K38" s="91" t="s">
        <v>155</v>
      </c>
      <c r="L38" s="93">
        <v>2250000</v>
      </c>
      <c r="M38" s="93">
        <v>2250000</v>
      </c>
      <c r="N38" s="93">
        <v>1912500</v>
      </c>
      <c r="O38" s="53"/>
    </row>
    <row r="39" spans="1:15" ht="54.75" customHeight="1" x14ac:dyDescent="0.3">
      <c r="A39" s="110">
        <v>36</v>
      </c>
      <c r="B39" s="91" t="s">
        <v>1596</v>
      </c>
      <c r="C39" s="91" t="s">
        <v>1114</v>
      </c>
      <c r="D39" s="91" t="s">
        <v>1055</v>
      </c>
      <c r="E39" s="91" t="s">
        <v>1043</v>
      </c>
      <c r="F39" s="91" t="s">
        <v>632</v>
      </c>
      <c r="G39" s="91" t="s">
        <v>633</v>
      </c>
      <c r="H39" s="91" t="s">
        <v>1597</v>
      </c>
      <c r="I39" s="92">
        <v>41640</v>
      </c>
      <c r="J39" s="92">
        <v>43008</v>
      </c>
      <c r="K39" s="91" t="s">
        <v>2386</v>
      </c>
      <c r="L39" s="93">
        <v>1675688.99</v>
      </c>
      <c r="M39" s="93">
        <v>1675688.99</v>
      </c>
      <c r="N39" s="93">
        <v>1424335.64</v>
      </c>
      <c r="O39" s="53"/>
    </row>
    <row r="40" spans="1:15" ht="81.75" customHeight="1" x14ac:dyDescent="0.3">
      <c r="A40" s="110">
        <v>37</v>
      </c>
      <c r="B40" s="91" t="s">
        <v>1598</v>
      </c>
      <c r="C40" s="91" t="s">
        <v>156</v>
      </c>
      <c r="D40" s="91" t="s">
        <v>1115</v>
      </c>
      <c r="E40" s="91" t="s">
        <v>1080</v>
      </c>
      <c r="F40" s="91" t="s">
        <v>157</v>
      </c>
      <c r="G40" s="91" t="s">
        <v>158</v>
      </c>
      <c r="H40" s="91" t="s">
        <v>159</v>
      </c>
      <c r="I40" s="92">
        <v>41640</v>
      </c>
      <c r="J40" s="92">
        <v>42916</v>
      </c>
      <c r="K40" s="91" t="s">
        <v>2387</v>
      </c>
      <c r="L40" s="93">
        <v>3999995.94</v>
      </c>
      <c r="M40" s="93">
        <v>3999995.94</v>
      </c>
      <c r="N40" s="93">
        <v>3399996.54</v>
      </c>
      <c r="O40" s="53"/>
    </row>
    <row r="41" spans="1:15" ht="71.400000000000006" x14ac:dyDescent="0.3">
      <c r="A41" s="110">
        <v>38</v>
      </c>
      <c r="B41" s="91" t="s">
        <v>1599</v>
      </c>
      <c r="C41" s="91" t="s">
        <v>1600</v>
      </c>
      <c r="D41" s="91" t="s">
        <v>1116</v>
      </c>
      <c r="E41" s="91" t="s">
        <v>1059</v>
      </c>
      <c r="F41" s="91" t="s">
        <v>160</v>
      </c>
      <c r="G41" s="91" t="s">
        <v>161</v>
      </c>
      <c r="H41" s="91" t="s">
        <v>1601</v>
      </c>
      <c r="I41" s="92">
        <v>41640</v>
      </c>
      <c r="J41" s="92">
        <v>43190</v>
      </c>
      <c r="K41" s="91" t="s">
        <v>162</v>
      </c>
      <c r="L41" s="93">
        <v>1280000</v>
      </c>
      <c r="M41" s="93">
        <v>1280000</v>
      </c>
      <c r="N41" s="93">
        <v>1024000</v>
      </c>
      <c r="O41" s="53"/>
    </row>
    <row r="42" spans="1:15" ht="81.599999999999994" x14ac:dyDescent="0.3">
      <c r="A42" s="110">
        <v>39</v>
      </c>
      <c r="B42" s="91" t="s">
        <v>1602</v>
      </c>
      <c r="C42" s="91" t="s">
        <v>1117</v>
      </c>
      <c r="D42" s="91" t="s">
        <v>1118</v>
      </c>
      <c r="E42" s="91" t="s">
        <v>1083</v>
      </c>
      <c r="F42" s="91" t="s">
        <v>1119</v>
      </c>
      <c r="G42" s="91" t="s">
        <v>1120</v>
      </c>
      <c r="H42" s="91" t="s">
        <v>1121</v>
      </c>
      <c r="I42" s="92">
        <v>41640</v>
      </c>
      <c r="J42" s="92">
        <v>43069</v>
      </c>
      <c r="K42" s="91" t="s">
        <v>1122</v>
      </c>
      <c r="L42" s="93">
        <v>1888091.72</v>
      </c>
      <c r="M42" s="93">
        <v>1888091.72</v>
      </c>
      <c r="N42" s="93">
        <v>1604877.96</v>
      </c>
      <c r="O42" s="53"/>
    </row>
    <row r="43" spans="1:15" ht="61.2" x14ac:dyDescent="0.3">
      <c r="A43" s="110">
        <v>40</v>
      </c>
      <c r="B43" s="91" t="s">
        <v>1603</v>
      </c>
      <c r="C43" s="91" t="s">
        <v>1123</v>
      </c>
      <c r="D43" s="91" t="s">
        <v>1124</v>
      </c>
      <c r="E43" s="91" t="s">
        <v>1078</v>
      </c>
      <c r="F43" s="91" t="s">
        <v>737</v>
      </c>
      <c r="G43" s="91" t="s">
        <v>738</v>
      </c>
      <c r="H43" s="91" t="s">
        <v>1125</v>
      </c>
      <c r="I43" s="92">
        <v>41640</v>
      </c>
      <c r="J43" s="92">
        <v>43281</v>
      </c>
      <c r="K43" s="91" t="s">
        <v>1604</v>
      </c>
      <c r="L43" s="93">
        <v>3998000</v>
      </c>
      <c r="M43" s="93">
        <v>3998000</v>
      </c>
      <c r="N43" s="93">
        <v>3348325</v>
      </c>
      <c r="O43" s="53"/>
    </row>
    <row r="44" spans="1:15" ht="126" customHeight="1" x14ac:dyDescent="0.3">
      <c r="A44" s="110">
        <v>41</v>
      </c>
      <c r="B44" s="91" t="s">
        <v>1605</v>
      </c>
      <c r="C44" s="91" t="s">
        <v>163</v>
      </c>
      <c r="D44" s="91" t="s">
        <v>1126</v>
      </c>
      <c r="E44" s="91" t="s">
        <v>1127</v>
      </c>
      <c r="F44" s="91" t="s">
        <v>165</v>
      </c>
      <c r="G44" s="91" t="s">
        <v>166</v>
      </c>
      <c r="H44" s="91" t="s">
        <v>167</v>
      </c>
      <c r="I44" s="92">
        <v>41640</v>
      </c>
      <c r="J44" s="92">
        <v>43281</v>
      </c>
      <c r="K44" s="91" t="s">
        <v>168</v>
      </c>
      <c r="L44" s="93">
        <v>4002180.89</v>
      </c>
      <c r="M44" s="93">
        <v>3739166.95</v>
      </c>
      <c r="N44" s="93">
        <v>3178291.9</v>
      </c>
      <c r="O44" s="53"/>
    </row>
    <row r="45" spans="1:15" ht="71.400000000000006" x14ac:dyDescent="0.3">
      <c r="A45" s="110">
        <v>42</v>
      </c>
      <c r="B45" s="91" t="s">
        <v>1606</v>
      </c>
      <c r="C45" s="91" t="s">
        <v>1607</v>
      </c>
      <c r="D45" s="91" t="s">
        <v>1128</v>
      </c>
      <c r="E45" s="91" t="s">
        <v>1129</v>
      </c>
      <c r="F45" s="91" t="s">
        <v>170</v>
      </c>
      <c r="G45" s="91" t="s">
        <v>171</v>
      </c>
      <c r="H45" s="91" t="s">
        <v>172</v>
      </c>
      <c r="I45" s="92">
        <v>41640</v>
      </c>
      <c r="J45" s="92">
        <v>43404</v>
      </c>
      <c r="K45" s="91" t="s">
        <v>1608</v>
      </c>
      <c r="L45" s="93">
        <v>4000000</v>
      </c>
      <c r="M45" s="93">
        <v>3968143</v>
      </c>
      <c r="N45" s="93">
        <v>3372921.55</v>
      </c>
      <c r="O45" s="53"/>
    </row>
    <row r="46" spans="1:15" ht="110.25" customHeight="1" x14ac:dyDescent="0.3">
      <c r="A46" s="110">
        <v>43</v>
      </c>
      <c r="B46" s="91" t="s">
        <v>1609</v>
      </c>
      <c r="C46" s="91" t="s">
        <v>173</v>
      </c>
      <c r="D46" s="91" t="s">
        <v>1130</v>
      </c>
      <c r="E46" s="91" t="s">
        <v>1070</v>
      </c>
      <c r="F46" s="91" t="s">
        <v>174</v>
      </c>
      <c r="G46" s="91" t="s">
        <v>175</v>
      </c>
      <c r="H46" s="91" t="s">
        <v>176</v>
      </c>
      <c r="I46" s="92">
        <v>41640</v>
      </c>
      <c r="J46" s="92">
        <v>43100</v>
      </c>
      <c r="K46" s="91" t="s">
        <v>177</v>
      </c>
      <c r="L46" s="93">
        <v>3999541.93</v>
      </c>
      <c r="M46" s="93">
        <v>3999541.93</v>
      </c>
      <c r="N46" s="93">
        <v>3399610.64</v>
      </c>
      <c r="O46" s="53"/>
    </row>
    <row r="47" spans="1:15" ht="117" customHeight="1" x14ac:dyDescent="0.3">
      <c r="A47" s="110">
        <v>44</v>
      </c>
      <c r="B47" s="91" t="s">
        <v>1610</v>
      </c>
      <c r="C47" s="91" t="s">
        <v>1131</v>
      </c>
      <c r="D47" s="91" t="s">
        <v>1132</v>
      </c>
      <c r="E47" s="91" t="s">
        <v>1073</v>
      </c>
      <c r="F47" s="91" t="s">
        <v>179</v>
      </c>
      <c r="G47" s="91" t="s">
        <v>180</v>
      </c>
      <c r="H47" s="91" t="s">
        <v>181</v>
      </c>
      <c r="I47" s="92">
        <v>41640</v>
      </c>
      <c r="J47" s="92">
        <v>43069</v>
      </c>
      <c r="K47" s="91" t="s">
        <v>182</v>
      </c>
      <c r="L47" s="93">
        <v>7724241.2000000002</v>
      </c>
      <c r="M47" s="93">
        <v>5590806.2000000002</v>
      </c>
      <c r="N47" s="93">
        <v>4752185.2699999996</v>
      </c>
      <c r="O47" s="53"/>
    </row>
    <row r="48" spans="1:15" ht="61.2" x14ac:dyDescent="0.3">
      <c r="A48" s="110">
        <v>45</v>
      </c>
      <c r="B48" s="91" t="s">
        <v>1611</v>
      </c>
      <c r="C48" s="91" t="s">
        <v>183</v>
      </c>
      <c r="D48" s="91" t="s">
        <v>1133</v>
      </c>
      <c r="E48" s="91" t="s">
        <v>1073</v>
      </c>
      <c r="F48" s="91" t="s">
        <v>184</v>
      </c>
      <c r="G48" s="91" t="s">
        <v>185</v>
      </c>
      <c r="H48" s="91" t="s">
        <v>186</v>
      </c>
      <c r="I48" s="92">
        <v>41640</v>
      </c>
      <c r="J48" s="92">
        <v>43495</v>
      </c>
      <c r="K48" s="91" t="s">
        <v>187</v>
      </c>
      <c r="L48" s="93">
        <v>4136998.9</v>
      </c>
      <c r="M48" s="93">
        <v>3997883.12</v>
      </c>
      <c r="N48" s="93">
        <v>3398200.65</v>
      </c>
      <c r="O48" s="53"/>
    </row>
    <row r="49" spans="1:15" ht="112.2" x14ac:dyDescent="0.3">
      <c r="A49" s="110">
        <v>46</v>
      </c>
      <c r="B49" s="91" t="s">
        <v>1612</v>
      </c>
      <c r="C49" s="91" t="s">
        <v>188</v>
      </c>
      <c r="D49" s="91" t="s">
        <v>1134</v>
      </c>
      <c r="E49" s="91" t="s">
        <v>1062</v>
      </c>
      <c r="F49" s="91" t="s">
        <v>190</v>
      </c>
      <c r="G49" s="91" t="s">
        <v>191</v>
      </c>
      <c r="H49" s="91" t="s">
        <v>192</v>
      </c>
      <c r="I49" s="92">
        <v>41640</v>
      </c>
      <c r="J49" s="92">
        <v>43131</v>
      </c>
      <c r="K49" s="91" t="s">
        <v>193</v>
      </c>
      <c r="L49" s="93">
        <v>4131967.11</v>
      </c>
      <c r="M49" s="93">
        <v>3993347.59</v>
      </c>
      <c r="N49" s="93">
        <v>3394345.45</v>
      </c>
      <c r="O49" s="53"/>
    </row>
    <row r="50" spans="1:15" ht="108" customHeight="1" x14ac:dyDescent="0.3">
      <c r="A50" s="110">
        <v>47</v>
      </c>
      <c r="B50" s="91" t="s">
        <v>1613</v>
      </c>
      <c r="C50" s="91" t="s">
        <v>1135</v>
      </c>
      <c r="D50" s="91" t="s">
        <v>1136</v>
      </c>
      <c r="E50" s="91" t="s">
        <v>1043</v>
      </c>
      <c r="F50" s="91" t="s">
        <v>132</v>
      </c>
      <c r="G50" s="91" t="s">
        <v>692</v>
      </c>
      <c r="H50" s="91" t="s">
        <v>1137</v>
      </c>
      <c r="I50" s="92">
        <v>41640</v>
      </c>
      <c r="J50" s="92">
        <v>43190</v>
      </c>
      <c r="K50" s="91" t="s">
        <v>1138</v>
      </c>
      <c r="L50" s="93">
        <v>9719819.5299999993</v>
      </c>
      <c r="M50" s="93">
        <v>4817977.22</v>
      </c>
      <c r="N50" s="93">
        <v>4095280.63</v>
      </c>
      <c r="O50" s="53"/>
    </row>
    <row r="51" spans="1:15" ht="81.599999999999994" x14ac:dyDescent="0.3">
      <c r="A51" s="110">
        <v>48</v>
      </c>
      <c r="B51" s="91" t="s">
        <v>1614</v>
      </c>
      <c r="C51" s="91" t="s">
        <v>1139</v>
      </c>
      <c r="D51" s="91" t="s">
        <v>1140</v>
      </c>
      <c r="E51" s="91" t="s">
        <v>1062</v>
      </c>
      <c r="F51" s="91" t="s">
        <v>195</v>
      </c>
      <c r="G51" s="91" t="s">
        <v>196</v>
      </c>
      <c r="H51" s="91" t="s">
        <v>197</v>
      </c>
      <c r="I51" s="92">
        <v>41640</v>
      </c>
      <c r="J51" s="92">
        <v>43100</v>
      </c>
      <c r="K51" s="91" t="s">
        <v>198</v>
      </c>
      <c r="L51" s="93">
        <v>4708163.05</v>
      </c>
      <c r="M51" s="93">
        <v>3858529.22</v>
      </c>
      <c r="N51" s="93">
        <v>3279749.83</v>
      </c>
      <c r="O51" s="53"/>
    </row>
    <row r="52" spans="1:15" ht="81.599999999999994" x14ac:dyDescent="0.3">
      <c r="A52" s="110">
        <v>49</v>
      </c>
      <c r="B52" s="91" t="s">
        <v>1615</v>
      </c>
      <c r="C52" s="91" t="s">
        <v>1141</v>
      </c>
      <c r="D52" s="91" t="s">
        <v>1142</v>
      </c>
      <c r="E52" s="91" t="s">
        <v>1127</v>
      </c>
      <c r="F52" s="91" t="s">
        <v>415</v>
      </c>
      <c r="G52" s="91" t="s">
        <v>416</v>
      </c>
      <c r="H52" s="91" t="s">
        <v>1143</v>
      </c>
      <c r="I52" s="92">
        <v>41640</v>
      </c>
      <c r="J52" s="92">
        <v>43281</v>
      </c>
      <c r="K52" s="91" t="s">
        <v>1144</v>
      </c>
      <c r="L52" s="93">
        <v>4780207.5999999996</v>
      </c>
      <c r="M52" s="93">
        <v>3999818.88</v>
      </c>
      <c r="N52" s="93">
        <v>3399846.04</v>
      </c>
      <c r="O52" s="53"/>
    </row>
    <row r="53" spans="1:15" ht="91.8" x14ac:dyDescent="0.3">
      <c r="A53" s="110">
        <v>50</v>
      </c>
      <c r="B53" s="91" t="s">
        <v>1499</v>
      </c>
      <c r="C53" s="91" t="s">
        <v>1500</v>
      </c>
      <c r="D53" s="91" t="s">
        <v>1501</v>
      </c>
      <c r="E53" s="91" t="s">
        <v>1056</v>
      </c>
      <c r="F53" s="91" t="s">
        <v>1502</v>
      </c>
      <c r="G53" s="91" t="s">
        <v>1503</v>
      </c>
      <c r="H53" s="91" t="s">
        <v>1505</v>
      </c>
      <c r="I53" s="92">
        <v>41640</v>
      </c>
      <c r="J53" s="92">
        <v>43465</v>
      </c>
      <c r="K53" s="91" t="s">
        <v>1504</v>
      </c>
      <c r="L53" s="93">
        <v>1787343.14</v>
      </c>
      <c r="M53" s="93">
        <v>1787343.14</v>
      </c>
      <c r="N53" s="93">
        <v>1519241.66</v>
      </c>
      <c r="O53" s="53"/>
    </row>
    <row r="54" spans="1:15" ht="69" customHeight="1" x14ac:dyDescent="0.3">
      <c r="A54" s="110">
        <v>51</v>
      </c>
      <c r="B54" s="91" t="s">
        <v>1616</v>
      </c>
      <c r="C54" s="91" t="s">
        <v>199</v>
      </c>
      <c r="D54" s="91" t="s">
        <v>1145</v>
      </c>
      <c r="E54" s="91" t="s">
        <v>1078</v>
      </c>
      <c r="F54" s="91" t="s">
        <v>200</v>
      </c>
      <c r="G54" s="91" t="s">
        <v>201</v>
      </c>
      <c r="H54" s="91" t="s">
        <v>202</v>
      </c>
      <c r="I54" s="92">
        <v>41640</v>
      </c>
      <c r="J54" s="92">
        <v>43100</v>
      </c>
      <c r="K54" s="91" t="s">
        <v>203</v>
      </c>
      <c r="L54" s="93">
        <v>1156612.67</v>
      </c>
      <c r="M54" s="93">
        <v>1155505.67</v>
      </c>
      <c r="N54" s="93">
        <v>982179.81</v>
      </c>
      <c r="O54" s="53"/>
    </row>
    <row r="55" spans="1:15" ht="69.75" customHeight="1" x14ac:dyDescent="0.3">
      <c r="A55" s="110">
        <v>52</v>
      </c>
      <c r="B55" s="91" t="s">
        <v>1617</v>
      </c>
      <c r="C55" s="91" t="s">
        <v>204</v>
      </c>
      <c r="D55" s="91" t="s">
        <v>1146</v>
      </c>
      <c r="E55" s="91" t="s">
        <v>1080</v>
      </c>
      <c r="F55" s="91" t="s">
        <v>205</v>
      </c>
      <c r="G55" s="91" t="s">
        <v>206</v>
      </c>
      <c r="H55" s="91" t="s">
        <v>207</v>
      </c>
      <c r="I55" s="92">
        <v>41640</v>
      </c>
      <c r="J55" s="92">
        <v>43100</v>
      </c>
      <c r="K55" s="91" t="s">
        <v>1618</v>
      </c>
      <c r="L55" s="93">
        <v>3768228.92</v>
      </c>
      <c r="M55" s="93">
        <v>3749778.92</v>
      </c>
      <c r="N55" s="93">
        <v>3187312.08</v>
      </c>
      <c r="O55" s="53"/>
    </row>
    <row r="56" spans="1:15" ht="128.25" customHeight="1" x14ac:dyDescent="0.3">
      <c r="A56" s="110">
        <v>53</v>
      </c>
      <c r="B56" s="91" t="s">
        <v>1619</v>
      </c>
      <c r="C56" s="91" t="s">
        <v>208</v>
      </c>
      <c r="D56" s="91" t="s">
        <v>1147</v>
      </c>
      <c r="E56" s="91" t="s">
        <v>1073</v>
      </c>
      <c r="F56" s="91" t="s">
        <v>209</v>
      </c>
      <c r="G56" s="91" t="s">
        <v>210</v>
      </c>
      <c r="H56" s="91" t="s">
        <v>211</v>
      </c>
      <c r="I56" s="92">
        <v>41640</v>
      </c>
      <c r="J56" s="92">
        <v>43555</v>
      </c>
      <c r="K56" s="91" t="s">
        <v>212</v>
      </c>
      <c r="L56" s="93">
        <v>4207665.07</v>
      </c>
      <c r="M56" s="93">
        <v>3999361.51</v>
      </c>
      <c r="N56" s="93">
        <v>3399457.28</v>
      </c>
      <c r="O56" s="53"/>
    </row>
    <row r="57" spans="1:15" ht="98.25" customHeight="1" x14ac:dyDescent="0.3">
      <c r="A57" s="110">
        <v>54</v>
      </c>
      <c r="B57" s="91" t="s">
        <v>1620</v>
      </c>
      <c r="C57" s="91" t="s">
        <v>213</v>
      </c>
      <c r="D57" s="91" t="s">
        <v>1148</v>
      </c>
      <c r="E57" s="91" t="s">
        <v>1056</v>
      </c>
      <c r="F57" s="91" t="s">
        <v>214</v>
      </c>
      <c r="G57" s="91" t="s">
        <v>215</v>
      </c>
      <c r="H57" s="91" t="s">
        <v>216</v>
      </c>
      <c r="I57" s="92">
        <v>41640</v>
      </c>
      <c r="J57" s="92">
        <v>42916</v>
      </c>
      <c r="K57" s="91" t="s">
        <v>1621</v>
      </c>
      <c r="L57" s="93">
        <v>890811.84</v>
      </c>
      <c r="M57" s="93">
        <v>880356.84</v>
      </c>
      <c r="N57" s="93">
        <v>748303.31</v>
      </c>
      <c r="O57" s="53"/>
    </row>
    <row r="58" spans="1:15" ht="61.2" x14ac:dyDescent="0.3">
      <c r="A58" s="110">
        <v>55</v>
      </c>
      <c r="B58" s="91" t="s">
        <v>1622</v>
      </c>
      <c r="C58" s="91" t="s">
        <v>217</v>
      </c>
      <c r="D58" s="91" t="s">
        <v>1149</v>
      </c>
      <c r="E58" s="91" t="s">
        <v>1078</v>
      </c>
      <c r="F58" s="91" t="s">
        <v>218</v>
      </c>
      <c r="G58" s="91" t="s">
        <v>219</v>
      </c>
      <c r="H58" s="91" t="s">
        <v>220</v>
      </c>
      <c r="I58" s="92">
        <v>41640</v>
      </c>
      <c r="J58" s="92">
        <v>43250</v>
      </c>
      <c r="K58" s="91" t="s">
        <v>221</v>
      </c>
      <c r="L58" s="93">
        <v>5010364.38</v>
      </c>
      <c r="M58" s="93">
        <v>4612540</v>
      </c>
      <c r="N58" s="93">
        <v>3920659</v>
      </c>
      <c r="O58" s="53"/>
    </row>
    <row r="59" spans="1:15" ht="51" x14ac:dyDescent="0.3">
      <c r="A59" s="110">
        <v>56</v>
      </c>
      <c r="B59" s="91" t="s">
        <v>1623</v>
      </c>
      <c r="C59" s="91" t="s">
        <v>222</v>
      </c>
      <c r="D59" s="91" t="s">
        <v>1150</v>
      </c>
      <c r="E59" s="91" t="s">
        <v>1078</v>
      </c>
      <c r="F59" s="91" t="s">
        <v>224</v>
      </c>
      <c r="G59" s="91" t="s">
        <v>225</v>
      </c>
      <c r="H59" s="91" t="s">
        <v>226</v>
      </c>
      <c r="I59" s="92">
        <v>41640</v>
      </c>
      <c r="J59" s="92">
        <v>43069</v>
      </c>
      <c r="K59" s="91" t="s">
        <v>1624</v>
      </c>
      <c r="L59" s="93">
        <v>3163866.9</v>
      </c>
      <c r="M59" s="93">
        <v>3162636.9</v>
      </c>
      <c r="N59" s="93">
        <v>2688241.36</v>
      </c>
      <c r="O59" s="53"/>
    </row>
    <row r="60" spans="1:15" ht="105" customHeight="1" x14ac:dyDescent="0.3">
      <c r="A60" s="110">
        <v>57</v>
      </c>
      <c r="B60" s="91" t="s">
        <v>1625</v>
      </c>
      <c r="C60" s="91" t="s">
        <v>1151</v>
      </c>
      <c r="D60" s="91" t="s">
        <v>1152</v>
      </c>
      <c r="E60" s="91" t="s">
        <v>1070</v>
      </c>
      <c r="F60" s="91" t="s">
        <v>228</v>
      </c>
      <c r="G60" s="91" t="s">
        <v>229</v>
      </c>
      <c r="H60" s="91" t="s">
        <v>230</v>
      </c>
      <c r="I60" s="92">
        <v>41640</v>
      </c>
      <c r="J60" s="92">
        <v>42916</v>
      </c>
      <c r="K60" s="91" t="s">
        <v>1626</v>
      </c>
      <c r="L60" s="93">
        <v>2465917.37</v>
      </c>
      <c r="M60" s="93">
        <v>2446975.37</v>
      </c>
      <c r="N60" s="93">
        <v>2079929.06</v>
      </c>
      <c r="O60" s="53"/>
    </row>
    <row r="61" spans="1:15" ht="61.2" x14ac:dyDescent="0.3">
      <c r="A61" s="110">
        <v>58</v>
      </c>
      <c r="B61" s="91" t="s">
        <v>1627</v>
      </c>
      <c r="C61" s="91" t="s">
        <v>231</v>
      </c>
      <c r="D61" s="91" t="s">
        <v>1153</v>
      </c>
      <c r="E61" s="91" t="s">
        <v>1127</v>
      </c>
      <c r="F61" s="91" t="s">
        <v>232</v>
      </c>
      <c r="G61" s="91" t="s">
        <v>233</v>
      </c>
      <c r="H61" s="91" t="s">
        <v>234</v>
      </c>
      <c r="I61" s="92">
        <v>41640</v>
      </c>
      <c r="J61" s="92">
        <v>43039</v>
      </c>
      <c r="K61" s="91" t="s">
        <v>235</v>
      </c>
      <c r="L61" s="93">
        <v>1185470.6200000001</v>
      </c>
      <c r="M61" s="93">
        <v>956521.59</v>
      </c>
      <c r="N61" s="93">
        <v>813043.35</v>
      </c>
      <c r="O61" s="53"/>
    </row>
    <row r="62" spans="1:15" ht="81.599999999999994" x14ac:dyDescent="0.3">
      <c r="A62" s="110">
        <v>59</v>
      </c>
      <c r="B62" s="91" t="s">
        <v>1628</v>
      </c>
      <c r="C62" s="91" t="s">
        <v>236</v>
      </c>
      <c r="D62" s="91" t="s">
        <v>1154</v>
      </c>
      <c r="E62" s="91" t="s">
        <v>1051</v>
      </c>
      <c r="F62" s="91" t="s">
        <v>237</v>
      </c>
      <c r="G62" s="91" t="s">
        <v>238</v>
      </c>
      <c r="H62" s="91" t="s">
        <v>239</v>
      </c>
      <c r="I62" s="92">
        <v>41640</v>
      </c>
      <c r="J62" s="92">
        <v>43465</v>
      </c>
      <c r="K62" s="91" t="s">
        <v>240</v>
      </c>
      <c r="L62" s="93">
        <v>8090077.0800000001</v>
      </c>
      <c r="M62" s="93">
        <v>8000000</v>
      </c>
      <c r="N62" s="93">
        <v>6800000</v>
      </c>
      <c r="O62" s="53"/>
    </row>
    <row r="63" spans="1:15" ht="94.5" customHeight="1" x14ac:dyDescent="0.3">
      <c r="A63" s="110">
        <v>60</v>
      </c>
      <c r="B63" s="91" t="s">
        <v>1629</v>
      </c>
      <c r="C63" s="91" t="s">
        <v>241</v>
      </c>
      <c r="D63" s="91" t="s">
        <v>1155</v>
      </c>
      <c r="E63" s="91" t="s">
        <v>1062</v>
      </c>
      <c r="F63" s="91" t="s">
        <v>242</v>
      </c>
      <c r="G63" s="91" t="s">
        <v>243</v>
      </c>
      <c r="H63" s="91" t="s">
        <v>244</v>
      </c>
      <c r="I63" s="92">
        <v>42401</v>
      </c>
      <c r="J63" s="92">
        <v>43039</v>
      </c>
      <c r="K63" s="91" t="s">
        <v>2388</v>
      </c>
      <c r="L63" s="93">
        <v>4306801.46</v>
      </c>
      <c r="M63" s="93">
        <v>3981003.94</v>
      </c>
      <c r="N63" s="93">
        <v>3383853.34</v>
      </c>
      <c r="O63" s="53"/>
    </row>
    <row r="64" spans="1:15" ht="96.75" customHeight="1" x14ac:dyDescent="0.3">
      <c r="A64" s="110">
        <v>61</v>
      </c>
      <c r="B64" s="91" t="s">
        <v>1630</v>
      </c>
      <c r="C64" s="91" t="s">
        <v>1156</v>
      </c>
      <c r="D64" s="91" t="s">
        <v>1157</v>
      </c>
      <c r="E64" s="91" t="s">
        <v>1080</v>
      </c>
      <c r="F64" s="91" t="s">
        <v>157</v>
      </c>
      <c r="G64" s="91" t="s">
        <v>1158</v>
      </c>
      <c r="H64" s="91" t="s">
        <v>1159</v>
      </c>
      <c r="I64" s="92">
        <v>41640</v>
      </c>
      <c r="J64" s="92">
        <v>43008</v>
      </c>
      <c r="K64" s="91" t="s">
        <v>1160</v>
      </c>
      <c r="L64" s="93">
        <v>37983554.770000003</v>
      </c>
      <c r="M64" s="93">
        <v>8000000</v>
      </c>
      <c r="N64" s="93">
        <v>6800000</v>
      </c>
      <c r="O64" s="53"/>
    </row>
    <row r="65" spans="1:15" ht="147.75" customHeight="1" x14ac:dyDescent="0.3">
      <c r="A65" s="110">
        <v>62</v>
      </c>
      <c r="B65" s="91" t="s">
        <v>1631</v>
      </c>
      <c r="C65" s="91" t="s">
        <v>1632</v>
      </c>
      <c r="D65" s="91" t="s">
        <v>1161</v>
      </c>
      <c r="E65" s="91" t="s">
        <v>1062</v>
      </c>
      <c r="F65" s="91" t="s">
        <v>245</v>
      </c>
      <c r="G65" s="91" t="s">
        <v>246</v>
      </c>
      <c r="H65" s="91" t="s">
        <v>247</v>
      </c>
      <c r="I65" s="92">
        <v>41640</v>
      </c>
      <c r="J65" s="92">
        <v>42825</v>
      </c>
      <c r="K65" s="91" t="s">
        <v>1633</v>
      </c>
      <c r="L65" s="93">
        <v>3259900.63</v>
      </c>
      <c r="M65" s="93">
        <v>3259900.63</v>
      </c>
      <c r="N65" s="93">
        <v>2770915.53</v>
      </c>
      <c r="O65" s="53"/>
    </row>
    <row r="66" spans="1:15" ht="71.400000000000006" x14ac:dyDescent="0.3">
      <c r="A66" s="110">
        <v>63</v>
      </c>
      <c r="B66" s="91" t="s">
        <v>1634</v>
      </c>
      <c r="C66" s="91" t="s">
        <v>1162</v>
      </c>
      <c r="D66" s="91" t="s">
        <v>1163</v>
      </c>
      <c r="E66" s="91" t="s">
        <v>1051</v>
      </c>
      <c r="F66" s="91" t="s">
        <v>1164</v>
      </c>
      <c r="G66" s="91" t="s">
        <v>1165</v>
      </c>
      <c r="H66" s="91" t="s">
        <v>1166</v>
      </c>
      <c r="I66" s="92">
        <v>41640</v>
      </c>
      <c r="J66" s="92">
        <v>43008</v>
      </c>
      <c r="K66" s="91" t="s">
        <v>1635</v>
      </c>
      <c r="L66" s="93">
        <v>4165833.54</v>
      </c>
      <c r="M66" s="93">
        <v>3604049.23</v>
      </c>
      <c r="N66" s="93">
        <v>3063441.84</v>
      </c>
      <c r="O66" s="53"/>
    </row>
    <row r="67" spans="1:15" ht="132" customHeight="1" x14ac:dyDescent="0.3">
      <c r="A67" s="110">
        <v>64</v>
      </c>
      <c r="B67" s="91" t="s">
        <v>1636</v>
      </c>
      <c r="C67" s="91" t="s">
        <v>248</v>
      </c>
      <c r="D67" s="91" t="s">
        <v>1167</v>
      </c>
      <c r="E67" s="91" t="s">
        <v>1129</v>
      </c>
      <c r="F67" s="91" t="s">
        <v>170</v>
      </c>
      <c r="G67" s="91" t="s">
        <v>249</v>
      </c>
      <c r="H67" s="91" t="s">
        <v>1637</v>
      </c>
      <c r="I67" s="92">
        <v>41640</v>
      </c>
      <c r="J67" s="92">
        <v>43100</v>
      </c>
      <c r="K67" s="91" t="s">
        <v>250</v>
      </c>
      <c r="L67" s="93">
        <v>3532502.97</v>
      </c>
      <c r="M67" s="93">
        <v>3357283.64</v>
      </c>
      <c r="N67" s="93">
        <v>2853691.09</v>
      </c>
      <c r="O67" s="53"/>
    </row>
    <row r="68" spans="1:15" ht="147" customHeight="1" x14ac:dyDescent="0.3">
      <c r="A68" s="110">
        <v>65</v>
      </c>
      <c r="B68" s="91" t="s">
        <v>1638</v>
      </c>
      <c r="C68" s="91" t="s">
        <v>1168</v>
      </c>
      <c r="D68" s="91" t="s">
        <v>1169</v>
      </c>
      <c r="E68" s="91" t="s">
        <v>1062</v>
      </c>
      <c r="F68" s="91" t="s">
        <v>1170</v>
      </c>
      <c r="G68" s="91" t="s">
        <v>1171</v>
      </c>
      <c r="H68" s="91" t="s">
        <v>1172</v>
      </c>
      <c r="I68" s="92">
        <v>41640</v>
      </c>
      <c r="J68" s="92">
        <v>43100</v>
      </c>
      <c r="K68" s="91" t="s">
        <v>1173</v>
      </c>
      <c r="L68" s="93">
        <v>6221215.0300000003</v>
      </c>
      <c r="M68" s="93">
        <v>5685637.4500000002</v>
      </c>
      <c r="N68" s="93">
        <v>4832791.83</v>
      </c>
      <c r="O68" s="53"/>
    </row>
    <row r="69" spans="1:15" ht="142.80000000000001" x14ac:dyDescent="0.3">
      <c r="A69" s="110">
        <v>66</v>
      </c>
      <c r="B69" s="91" t="s">
        <v>1639</v>
      </c>
      <c r="C69" s="91" t="s">
        <v>1174</v>
      </c>
      <c r="D69" s="91" t="s">
        <v>1175</v>
      </c>
      <c r="E69" s="91" t="s">
        <v>1127</v>
      </c>
      <c r="F69" s="91" t="s">
        <v>441</v>
      </c>
      <c r="G69" s="91" t="s">
        <v>442</v>
      </c>
      <c r="H69" s="91" t="s">
        <v>1176</v>
      </c>
      <c r="I69" s="92">
        <v>41640</v>
      </c>
      <c r="J69" s="92">
        <v>43069</v>
      </c>
      <c r="K69" s="91" t="s">
        <v>1640</v>
      </c>
      <c r="L69" s="93">
        <v>2000000</v>
      </c>
      <c r="M69" s="93">
        <v>2000000</v>
      </c>
      <c r="N69" s="93">
        <v>1700000</v>
      </c>
      <c r="O69" s="53"/>
    </row>
    <row r="70" spans="1:15" ht="147.75" customHeight="1" x14ac:dyDescent="0.3">
      <c r="A70" s="110">
        <v>67</v>
      </c>
      <c r="B70" s="91" t="s">
        <v>1641</v>
      </c>
      <c r="C70" s="91" t="s">
        <v>1177</v>
      </c>
      <c r="D70" s="91" t="s">
        <v>1178</v>
      </c>
      <c r="E70" s="91" t="s">
        <v>1073</v>
      </c>
      <c r="F70" s="91" t="s">
        <v>328</v>
      </c>
      <c r="G70" s="91" t="s">
        <v>329</v>
      </c>
      <c r="H70" s="91" t="s">
        <v>1179</v>
      </c>
      <c r="I70" s="92">
        <v>41640</v>
      </c>
      <c r="J70" s="92">
        <v>43008</v>
      </c>
      <c r="K70" s="91" t="s">
        <v>2650</v>
      </c>
      <c r="L70" s="93">
        <v>4410000</v>
      </c>
      <c r="M70" s="93">
        <v>2000000</v>
      </c>
      <c r="N70" s="93">
        <v>1700000</v>
      </c>
      <c r="O70" s="53"/>
    </row>
    <row r="71" spans="1:15" ht="126.75" customHeight="1" x14ac:dyDescent="0.3">
      <c r="A71" s="110">
        <v>68</v>
      </c>
      <c r="B71" s="91" t="s">
        <v>1642</v>
      </c>
      <c r="C71" s="91" t="s">
        <v>1180</v>
      </c>
      <c r="D71" s="91" t="s">
        <v>1181</v>
      </c>
      <c r="E71" s="91" t="s">
        <v>1043</v>
      </c>
      <c r="F71" s="91" t="s">
        <v>132</v>
      </c>
      <c r="G71" s="91" t="s">
        <v>458</v>
      </c>
      <c r="H71" s="91" t="s">
        <v>1182</v>
      </c>
      <c r="I71" s="92">
        <v>41640</v>
      </c>
      <c r="J71" s="92">
        <v>42978</v>
      </c>
      <c r="K71" s="91" t="s">
        <v>1183</v>
      </c>
      <c r="L71" s="93">
        <v>2769885.13</v>
      </c>
      <c r="M71" s="93">
        <v>2000000</v>
      </c>
      <c r="N71" s="93">
        <v>1700000</v>
      </c>
      <c r="O71" s="53"/>
    </row>
    <row r="72" spans="1:15" ht="51" x14ac:dyDescent="0.3">
      <c r="A72" s="110">
        <v>69</v>
      </c>
      <c r="B72" s="91" t="s">
        <v>1643</v>
      </c>
      <c r="C72" s="91" t="s">
        <v>1278</v>
      </c>
      <c r="D72" s="91" t="s">
        <v>1277</v>
      </c>
      <c r="E72" s="91" t="s">
        <v>1089</v>
      </c>
      <c r="F72" s="91" t="s">
        <v>1279</v>
      </c>
      <c r="G72" s="91" t="s">
        <v>1280</v>
      </c>
      <c r="H72" s="91" t="s">
        <v>1319</v>
      </c>
      <c r="I72" s="92">
        <v>41640</v>
      </c>
      <c r="J72" s="92">
        <v>43008</v>
      </c>
      <c r="K72" s="91" t="s">
        <v>1281</v>
      </c>
      <c r="L72" s="93">
        <v>999606.77</v>
      </c>
      <c r="M72" s="93">
        <v>935646.77</v>
      </c>
      <c r="N72" s="93">
        <v>795299.75</v>
      </c>
      <c r="O72" s="53"/>
    </row>
    <row r="73" spans="1:15" ht="40.799999999999997" x14ac:dyDescent="0.3">
      <c r="A73" s="110">
        <v>70</v>
      </c>
      <c r="B73" s="91" t="s">
        <v>1644</v>
      </c>
      <c r="C73" s="91" t="s">
        <v>1184</v>
      </c>
      <c r="D73" s="91" t="s">
        <v>1185</v>
      </c>
      <c r="E73" s="91" t="s">
        <v>1089</v>
      </c>
      <c r="F73" s="91" t="s">
        <v>436</v>
      </c>
      <c r="G73" s="91" t="s">
        <v>437</v>
      </c>
      <c r="H73" s="91" t="s">
        <v>1645</v>
      </c>
      <c r="I73" s="92">
        <v>41640</v>
      </c>
      <c r="J73" s="92">
        <v>43100</v>
      </c>
      <c r="K73" s="91" t="s">
        <v>1646</v>
      </c>
      <c r="L73" s="93">
        <v>1998000</v>
      </c>
      <c r="M73" s="93">
        <v>1998000</v>
      </c>
      <c r="N73" s="93">
        <v>1698300</v>
      </c>
      <c r="O73" s="53"/>
    </row>
    <row r="74" spans="1:15" ht="104.25" customHeight="1" x14ac:dyDescent="0.3">
      <c r="A74" s="110">
        <v>71</v>
      </c>
      <c r="B74" s="91" t="s">
        <v>1647</v>
      </c>
      <c r="C74" s="91" t="s">
        <v>1283</v>
      </c>
      <c r="D74" s="91" t="s">
        <v>1282</v>
      </c>
      <c r="E74" s="91" t="s">
        <v>1129</v>
      </c>
      <c r="F74" s="91" t="s">
        <v>170</v>
      </c>
      <c r="G74" s="91" t="s">
        <v>1284</v>
      </c>
      <c r="H74" s="91" t="s">
        <v>1320</v>
      </c>
      <c r="I74" s="92">
        <v>41640</v>
      </c>
      <c r="J74" s="92">
        <v>43100</v>
      </c>
      <c r="K74" s="91" t="s">
        <v>2649</v>
      </c>
      <c r="L74" s="93">
        <v>10527599.75</v>
      </c>
      <c r="M74" s="93">
        <v>9248989.75</v>
      </c>
      <c r="N74" s="93">
        <v>7861641.2800000003</v>
      </c>
      <c r="O74" s="53"/>
    </row>
    <row r="75" spans="1:15" ht="150.75" customHeight="1" x14ac:dyDescent="0.3">
      <c r="A75" s="110">
        <v>72</v>
      </c>
      <c r="B75" s="91" t="s">
        <v>1648</v>
      </c>
      <c r="C75" s="91" t="s">
        <v>1186</v>
      </c>
      <c r="D75" s="91" t="s">
        <v>1649</v>
      </c>
      <c r="E75" s="91" t="s">
        <v>1059</v>
      </c>
      <c r="F75" s="91" t="s">
        <v>76</v>
      </c>
      <c r="G75" s="91" t="s">
        <v>275</v>
      </c>
      <c r="H75" s="91" t="s">
        <v>1187</v>
      </c>
      <c r="I75" s="92">
        <v>41640</v>
      </c>
      <c r="J75" s="92">
        <v>43830</v>
      </c>
      <c r="K75" s="91" t="s">
        <v>1188</v>
      </c>
      <c r="L75" s="93">
        <v>30065190</v>
      </c>
      <c r="M75" s="93">
        <v>30000000</v>
      </c>
      <c r="N75" s="93">
        <v>25400000</v>
      </c>
      <c r="O75" s="53"/>
    </row>
    <row r="76" spans="1:15" ht="150.75" customHeight="1" x14ac:dyDescent="0.3">
      <c r="A76" s="110">
        <v>73</v>
      </c>
      <c r="B76" s="91" t="s">
        <v>1650</v>
      </c>
      <c r="C76" s="91" t="s">
        <v>1286</v>
      </c>
      <c r="D76" s="91" t="s">
        <v>1285</v>
      </c>
      <c r="E76" s="91" t="s">
        <v>1073</v>
      </c>
      <c r="F76" s="91" t="s">
        <v>1033</v>
      </c>
      <c r="G76" s="91" t="s">
        <v>1034</v>
      </c>
      <c r="H76" s="91" t="s">
        <v>1651</v>
      </c>
      <c r="I76" s="92">
        <v>41640</v>
      </c>
      <c r="J76" s="92">
        <v>43131</v>
      </c>
      <c r="K76" s="91" t="s">
        <v>2652</v>
      </c>
      <c r="L76" s="93">
        <v>9392715.8800000008</v>
      </c>
      <c r="M76" s="93">
        <v>8960450</v>
      </c>
      <c r="N76" s="93">
        <v>7616382.5</v>
      </c>
      <c r="O76" s="53"/>
    </row>
    <row r="77" spans="1:15" ht="94.5" customHeight="1" x14ac:dyDescent="0.3">
      <c r="A77" s="110">
        <v>74</v>
      </c>
      <c r="B77" s="91" t="s">
        <v>1652</v>
      </c>
      <c r="C77" s="91" t="s">
        <v>1288</v>
      </c>
      <c r="D77" s="91" t="s">
        <v>1287</v>
      </c>
      <c r="E77" s="91" t="s">
        <v>1045</v>
      </c>
      <c r="F77" s="91" t="s">
        <v>45</v>
      </c>
      <c r="G77" s="91" t="s">
        <v>432</v>
      </c>
      <c r="H77" s="91" t="s">
        <v>1321</v>
      </c>
      <c r="I77" s="92">
        <v>41640</v>
      </c>
      <c r="J77" s="92">
        <v>43131</v>
      </c>
      <c r="K77" s="91" t="s">
        <v>1653</v>
      </c>
      <c r="L77" s="93">
        <v>2000000</v>
      </c>
      <c r="M77" s="93">
        <v>2000000</v>
      </c>
      <c r="N77" s="93">
        <v>1700000</v>
      </c>
      <c r="O77" s="53"/>
    </row>
    <row r="78" spans="1:15" ht="172.5" customHeight="1" x14ac:dyDescent="0.3">
      <c r="A78" s="110">
        <v>75</v>
      </c>
      <c r="B78" s="91" t="s">
        <v>1654</v>
      </c>
      <c r="C78" s="91" t="s">
        <v>1290</v>
      </c>
      <c r="D78" s="91" t="s">
        <v>1289</v>
      </c>
      <c r="E78" s="91" t="s">
        <v>1089</v>
      </c>
      <c r="F78" s="91" t="s">
        <v>436</v>
      </c>
      <c r="G78" s="91" t="s">
        <v>995</v>
      </c>
      <c r="H78" s="91" t="s">
        <v>1322</v>
      </c>
      <c r="I78" s="92">
        <v>41640</v>
      </c>
      <c r="J78" s="92">
        <v>43008</v>
      </c>
      <c r="K78" s="91" t="s">
        <v>1655</v>
      </c>
      <c r="L78" s="93">
        <v>9000000</v>
      </c>
      <c r="M78" s="93">
        <v>9000000</v>
      </c>
      <c r="N78" s="93">
        <v>7650000</v>
      </c>
      <c r="O78" s="53"/>
    </row>
    <row r="79" spans="1:15" ht="282.75" customHeight="1" x14ac:dyDescent="0.3">
      <c r="A79" s="110">
        <v>76</v>
      </c>
      <c r="B79" s="91" t="s">
        <v>1656</v>
      </c>
      <c r="C79" s="91" t="s">
        <v>1292</v>
      </c>
      <c r="D79" s="91" t="s">
        <v>1291</v>
      </c>
      <c r="E79" s="91" t="s">
        <v>1051</v>
      </c>
      <c r="F79" s="91" t="s">
        <v>348</v>
      </c>
      <c r="G79" s="91" t="s">
        <v>1293</v>
      </c>
      <c r="H79" s="91" t="s">
        <v>1323</v>
      </c>
      <c r="I79" s="92">
        <v>41640</v>
      </c>
      <c r="J79" s="92">
        <v>42886</v>
      </c>
      <c r="K79" s="91" t="s">
        <v>1657</v>
      </c>
      <c r="L79" s="93">
        <v>10132768</v>
      </c>
      <c r="M79" s="93">
        <v>9804000</v>
      </c>
      <c r="N79" s="93">
        <v>8333400</v>
      </c>
      <c r="O79" s="53"/>
    </row>
    <row r="80" spans="1:15" ht="204" x14ac:dyDescent="0.3">
      <c r="A80" s="110">
        <v>77</v>
      </c>
      <c r="B80" s="91" t="s">
        <v>1658</v>
      </c>
      <c r="C80" s="91" t="s">
        <v>1345</v>
      </c>
      <c r="D80" s="91" t="s">
        <v>1659</v>
      </c>
      <c r="E80" s="91" t="s">
        <v>1070</v>
      </c>
      <c r="F80" s="91" t="s">
        <v>174</v>
      </c>
      <c r="G80" s="91" t="s">
        <v>889</v>
      </c>
      <c r="H80" s="91" t="s">
        <v>1660</v>
      </c>
      <c r="I80" s="92">
        <v>41640</v>
      </c>
      <c r="J80" s="92">
        <v>43465</v>
      </c>
      <c r="K80" s="91" t="s">
        <v>1661</v>
      </c>
      <c r="L80" s="93">
        <v>20001230</v>
      </c>
      <c r="M80" s="93">
        <v>20000000</v>
      </c>
      <c r="N80" s="93">
        <v>17000000</v>
      </c>
      <c r="O80" s="53"/>
    </row>
    <row r="81" spans="1:15" ht="112.2" x14ac:dyDescent="0.3">
      <c r="A81" s="110">
        <v>78</v>
      </c>
      <c r="B81" s="91" t="s">
        <v>1662</v>
      </c>
      <c r="C81" s="91" t="s">
        <v>1363</v>
      </c>
      <c r="D81" s="91" t="s">
        <v>1364</v>
      </c>
      <c r="E81" s="91" t="s">
        <v>1070</v>
      </c>
      <c r="F81" s="91" t="s">
        <v>174</v>
      </c>
      <c r="G81" s="91" t="s">
        <v>974</v>
      </c>
      <c r="H81" s="91" t="s">
        <v>1365</v>
      </c>
      <c r="I81" s="92">
        <v>41640</v>
      </c>
      <c r="J81" s="92">
        <v>43861</v>
      </c>
      <c r="K81" s="91" t="s">
        <v>1366</v>
      </c>
      <c r="L81" s="93">
        <v>46302062</v>
      </c>
      <c r="M81" s="93">
        <v>10000000</v>
      </c>
      <c r="N81" s="93">
        <v>8500000</v>
      </c>
      <c r="O81" s="53"/>
    </row>
    <row r="82" spans="1:15" ht="81.599999999999994" x14ac:dyDescent="0.3">
      <c r="A82" s="110">
        <v>79</v>
      </c>
      <c r="B82" s="91" t="s">
        <v>1663</v>
      </c>
      <c r="C82" s="91" t="s">
        <v>1295</v>
      </c>
      <c r="D82" s="91" t="s">
        <v>1294</v>
      </c>
      <c r="E82" s="91" t="s">
        <v>1070</v>
      </c>
      <c r="F82" s="91" t="s">
        <v>174</v>
      </c>
      <c r="G82" s="91" t="s">
        <v>956</v>
      </c>
      <c r="H82" s="91" t="s">
        <v>1324</v>
      </c>
      <c r="I82" s="92">
        <v>41640</v>
      </c>
      <c r="J82" s="92">
        <v>43100</v>
      </c>
      <c r="K82" s="91" t="s">
        <v>1296</v>
      </c>
      <c r="L82" s="93">
        <v>9965430.1600000001</v>
      </c>
      <c r="M82" s="93">
        <v>9390000</v>
      </c>
      <c r="N82" s="93">
        <v>7980000</v>
      </c>
      <c r="O82" s="53"/>
    </row>
    <row r="83" spans="1:15" ht="165.75" customHeight="1" x14ac:dyDescent="0.3">
      <c r="A83" s="110">
        <v>80</v>
      </c>
      <c r="B83" s="91" t="s">
        <v>1664</v>
      </c>
      <c r="C83" s="91" t="s">
        <v>1367</v>
      </c>
      <c r="D83" s="91" t="s">
        <v>1368</v>
      </c>
      <c r="E83" s="91" t="s">
        <v>1078</v>
      </c>
      <c r="F83" s="91" t="s">
        <v>361</v>
      </c>
      <c r="G83" s="91" t="s">
        <v>1369</v>
      </c>
      <c r="H83" s="91" t="s">
        <v>1665</v>
      </c>
      <c r="I83" s="92">
        <v>41640</v>
      </c>
      <c r="J83" s="92">
        <v>43190</v>
      </c>
      <c r="K83" s="91" t="s">
        <v>1666</v>
      </c>
      <c r="L83" s="93">
        <v>1849006</v>
      </c>
      <c r="M83" s="93">
        <v>1849006</v>
      </c>
      <c r="N83" s="93">
        <v>1571655.1</v>
      </c>
      <c r="O83" s="53"/>
    </row>
    <row r="84" spans="1:15" ht="112.2" x14ac:dyDescent="0.3">
      <c r="A84" s="110">
        <v>81</v>
      </c>
      <c r="B84" s="91" t="s">
        <v>1667</v>
      </c>
      <c r="C84" s="91" t="s">
        <v>1298</v>
      </c>
      <c r="D84" s="91" t="s">
        <v>1297</v>
      </c>
      <c r="E84" s="91" t="s">
        <v>1089</v>
      </c>
      <c r="F84" s="91" t="s">
        <v>1299</v>
      </c>
      <c r="G84" s="91" t="s">
        <v>1300</v>
      </c>
      <c r="H84" s="91" t="s">
        <v>1325</v>
      </c>
      <c r="I84" s="92">
        <v>41640</v>
      </c>
      <c r="J84" s="92">
        <v>43100</v>
      </c>
      <c r="K84" s="91" t="s">
        <v>1301</v>
      </c>
      <c r="L84" s="93">
        <v>5894415.5499999998</v>
      </c>
      <c r="M84" s="93">
        <v>5886610.5499999998</v>
      </c>
      <c r="N84" s="93">
        <v>5003618.96</v>
      </c>
      <c r="O84" s="53"/>
    </row>
    <row r="85" spans="1:15" ht="69" customHeight="1" x14ac:dyDescent="0.3">
      <c r="A85" s="110">
        <v>82</v>
      </c>
      <c r="B85" s="91" t="s">
        <v>1668</v>
      </c>
      <c r="C85" s="91" t="s">
        <v>1303</v>
      </c>
      <c r="D85" s="91" t="s">
        <v>1302</v>
      </c>
      <c r="E85" s="91" t="s">
        <v>1083</v>
      </c>
      <c r="F85" s="91" t="s">
        <v>285</v>
      </c>
      <c r="G85" s="91" t="s">
        <v>286</v>
      </c>
      <c r="H85" s="91" t="s">
        <v>1326</v>
      </c>
      <c r="I85" s="92">
        <v>41640</v>
      </c>
      <c r="J85" s="92">
        <v>43069</v>
      </c>
      <c r="K85" s="91" t="s">
        <v>2389</v>
      </c>
      <c r="L85" s="93">
        <v>2000000</v>
      </c>
      <c r="M85" s="93">
        <v>2000000</v>
      </c>
      <c r="N85" s="93">
        <v>1700000</v>
      </c>
      <c r="O85" s="53"/>
    </row>
    <row r="86" spans="1:15" ht="102" x14ac:dyDescent="0.3">
      <c r="A86" s="110">
        <v>83</v>
      </c>
      <c r="B86" s="91" t="s">
        <v>1669</v>
      </c>
      <c r="C86" s="91" t="s">
        <v>1304</v>
      </c>
      <c r="D86" s="91" t="s">
        <v>1670</v>
      </c>
      <c r="E86" s="91" t="s">
        <v>1070</v>
      </c>
      <c r="F86" s="91" t="s">
        <v>174</v>
      </c>
      <c r="G86" s="91" t="s">
        <v>280</v>
      </c>
      <c r="H86" s="91" t="s">
        <v>1327</v>
      </c>
      <c r="I86" s="92">
        <v>41640</v>
      </c>
      <c r="J86" s="92">
        <v>43190</v>
      </c>
      <c r="K86" s="91" t="s">
        <v>1305</v>
      </c>
      <c r="L86" s="93">
        <v>2000000</v>
      </c>
      <c r="M86" s="93">
        <v>2000000</v>
      </c>
      <c r="N86" s="93">
        <v>1700000</v>
      </c>
      <c r="O86" s="53"/>
    </row>
    <row r="87" spans="1:15" ht="122.4" x14ac:dyDescent="0.3">
      <c r="A87" s="110">
        <v>84</v>
      </c>
      <c r="B87" s="91" t="s">
        <v>1671</v>
      </c>
      <c r="C87" s="91" t="s">
        <v>1307</v>
      </c>
      <c r="D87" s="91" t="s">
        <v>1306</v>
      </c>
      <c r="E87" s="91" t="s">
        <v>1080</v>
      </c>
      <c r="F87" s="91" t="s">
        <v>157</v>
      </c>
      <c r="G87" s="91" t="s">
        <v>1308</v>
      </c>
      <c r="H87" s="91" t="s">
        <v>1328</v>
      </c>
      <c r="I87" s="92">
        <v>41640</v>
      </c>
      <c r="J87" s="92">
        <v>43008</v>
      </c>
      <c r="K87" s="91" t="s">
        <v>2390</v>
      </c>
      <c r="L87" s="93">
        <v>2000000</v>
      </c>
      <c r="M87" s="93">
        <v>2000000</v>
      </c>
      <c r="N87" s="93">
        <v>1700000</v>
      </c>
      <c r="O87" s="53"/>
    </row>
    <row r="88" spans="1:15" ht="123.75" customHeight="1" x14ac:dyDescent="0.3">
      <c r="A88" s="110">
        <v>85</v>
      </c>
      <c r="B88" s="91" t="s">
        <v>1672</v>
      </c>
      <c r="C88" s="91" t="s">
        <v>1310</v>
      </c>
      <c r="D88" s="91" t="s">
        <v>1309</v>
      </c>
      <c r="E88" s="91" t="s">
        <v>1073</v>
      </c>
      <c r="F88" s="91" t="s">
        <v>1311</v>
      </c>
      <c r="G88" s="91" t="s">
        <v>1312</v>
      </c>
      <c r="H88" s="91" t="s">
        <v>1329</v>
      </c>
      <c r="I88" s="92">
        <v>41640</v>
      </c>
      <c r="J88" s="92">
        <v>43465</v>
      </c>
      <c r="K88" s="91" t="s">
        <v>2391</v>
      </c>
      <c r="L88" s="93">
        <v>3772310</v>
      </c>
      <c r="M88" s="93">
        <v>1000000</v>
      </c>
      <c r="N88" s="93">
        <v>850000</v>
      </c>
      <c r="O88" s="53"/>
    </row>
    <row r="89" spans="1:15" ht="98.25" customHeight="1" x14ac:dyDescent="0.3">
      <c r="A89" s="110">
        <v>86</v>
      </c>
      <c r="B89" s="91" t="s">
        <v>1673</v>
      </c>
      <c r="C89" s="91" t="s">
        <v>1370</v>
      </c>
      <c r="D89" s="91" t="s">
        <v>1371</v>
      </c>
      <c r="E89" s="91" t="s">
        <v>1127</v>
      </c>
      <c r="F89" s="91" t="s">
        <v>441</v>
      </c>
      <c r="G89" s="91" t="s">
        <v>641</v>
      </c>
      <c r="H89" s="91" t="s">
        <v>1372</v>
      </c>
      <c r="I89" s="92">
        <v>41640</v>
      </c>
      <c r="J89" s="92">
        <v>43373</v>
      </c>
      <c r="K89" s="91" t="s">
        <v>1674</v>
      </c>
      <c r="L89" s="93">
        <v>9518632.6699999999</v>
      </c>
      <c r="M89" s="93">
        <v>9000000</v>
      </c>
      <c r="N89" s="93">
        <v>7650000</v>
      </c>
      <c r="O89" s="53"/>
    </row>
    <row r="90" spans="1:15" ht="81.599999999999994" x14ac:dyDescent="0.3">
      <c r="A90" s="110">
        <v>87</v>
      </c>
      <c r="B90" s="91" t="s">
        <v>1675</v>
      </c>
      <c r="C90" s="91" t="s">
        <v>1347</v>
      </c>
      <c r="D90" s="91" t="s">
        <v>1348</v>
      </c>
      <c r="E90" s="91" t="s">
        <v>1073</v>
      </c>
      <c r="F90" s="91" t="s">
        <v>1074</v>
      </c>
      <c r="G90" s="91" t="s">
        <v>1075</v>
      </c>
      <c r="H90" s="91" t="s">
        <v>1676</v>
      </c>
      <c r="I90" s="92">
        <v>41640</v>
      </c>
      <c r="J90" s="92">
        <v>43373</v>
      </c>
      <c r="K90" s="91" t="s">
        <v>1349</v>
      </c>
      <c r="L90" s="93">
        <v>10941520.35</v>
      </c>
      <c r="M90" s="93">
        <v>10000000</v>
      </c>
      <c r="N90" s="93">
        <v>8500000</v>
      </c>
      <c r="O90" s="53"/>
    </row>
    <row r="91" spans="1:15" ht="91.8" x14ac:dyDescent="0.3">
      <c r="A91" s="110">
        <v>88</v>
      </c>
      <c r="B91" s="91" t="s">
        <v>1677</v>
      </c>
      <c r="C91" s="91" t="s">
        <v>1678</v>
      </c>
      <c r="D91" s="91" t="s">
        <v>1679</v>
      </c>
      <c r="E91" s="91" t="s">
        <v>1043</v>
      </c>
      <c r="F91" s="91" t="s">
        <v>1680</v>
      </c>
      <c r="G91" s="91" t="s">
        <v>1681</v>
      </c>
      <c r="H91" s="91" t="s">
        <v>1682</v>
      </c>
      <c r="I91" s="92">
        <v>41640</v>
      </c>
      <c r="J91" s="92">
        <v>43496</v>
      </c>
      <c r="K91" s="91" t="s">
        <v>1683</v>
      </c>
      <c r="L91" s="93">
        <v>10033779.220000001</v>
      </c>
      <c r="M91" s="93">
        <v>9840871.7200000007</v>
      </c>
      <c r="N91" s="93">
        <v>8364740.96</v>
      </c>
      <c r="O91" s="53"/>
    </row>
    <row r="92" spans="1:15" ht="118.5" customHeight="1" x14ac:dyDescent="0.3">
      <c r="A92" s="110">
        <v>89</v>
      </c>
      <c r="B92" s="91" t="s">
        <v>2800</v>
      </c>
      <c r="C92" s="109" t="s">
        <v>2804</v>
      </c>
      <c r="D92" s="50" t="s">
        <v>2801</v>
      </c>
      <c r="E92" s="91" t="s">
        <v>1056</v>
      </c>
      <c r="F92" s="91" t="s">
        <v>265</v>
      </c>
      <c r="G92" s="91" t="s">
        <v>266</v>
      </c>
      <c r="H92" s="91" t="s">
        <v>2802</v>
      </c>
      <c r="I92" s="51">
        <v>41640</v>
      </c>
      <c r="J92" s="51">
        <v>43738</v>
      </c>
      <c r="K92" s="50" t="s">
        <v>2803</v>
      </c>
      <c r="L92" s="52">
        <v>11177161.789999999</v>
      </c>
      <c r="M92" s="52">
        <v>11164861.789999999</v>
      </c>
      <c r="N92" s="87">
        <v>9490132.5199999996</v>
      </c>
      <c r="O92" s="53"/>
    </row>
    <row r="93" spans="1:15" ht="91.8" x14ac:dyDescent="0.3">
      <c r="A93" s="110">
        <v>90</v>
      </c>
      <c r="B93" s="91" t="s">
        <v>1684</v>
      </c>
      <c r="C93" s="91" t="s">
        <v>1315</v>
      </c>
      <c r="D93" s="91" t="s">
        <v>1314</v>
      </c>
      <c r="E93" s="91" t="s">
        <v>1059</v>
      </c>
      <c r="F93" s="91" t="s">
        <v>76</v>
      </c>
      <c r="G93" s="91" t="s">
        <v>428</v>
      </c>
      <c r="H93" s="91" t="s">
        <v>1330</v>
      </c>
      <c r="I93" s="92">
        <v>41640</v>
      </c>
      <c r="J93" s="92">
        <v>43100</v>
      </c>
      <c r="K93" s="91" t="s">
        <v>1316</v>
      </c>
      <c r="L93" s="93">
        <v>2000000</v>
      </c>
      <c r="M93" s="93">
        <v>2000000</v>
      </c>
      <c r="N93" s="93">
        <v>1600000</v>
      </c>
      <c r="O93" s="53"/>
    </row>
    <row r="94" spans="1:15" ht="173.4" x14ac:dyDescent="0.3">
      <c r="A94" s="110">
        <v>91</v>
      </c>
      <c r="B94" s="91" t="s">
        <v>1685</v>
      </c>
      <c r="C94" s="91" t="s">
        <v>1350</v>
      </c>
      <c r="D94" s="91" t="s">
        <v>1351</v>
      </c>
      <c r="E94" s="91" t="s">
        <v>1056</v>
      </c>
      <c r="F94" s="91" t="s">
        <v>265</v>
      </c>
      <c r="G94" s="91" t="s">
        <v>266</v>
      </c>
      <c r="H94" s="91" t="s">
        <v>1352</v>
      </c>
      <c r="I94" s="92">
        <v>41640</v>
      </c>
      <c r="J94" s="92">
        <v>43281</v>
      </c>
      <c r="K94" s="91" t="s">
        <v>1686</v>
      </c>
      <c r="L94" s="93">
        <v>2000000</v>
      </c>
      <c r="M94" s="93">
        <v>2000000</v>
      </c>
      <c r="N94" s="93">
        <v>1700000</v>
      </c>
      <c r="O94" s="53"/>
    </row>
    <row r="95" spans="1:15" ht="100.5" customHeight="1" x14ac:dyDescent="0.3">
      <c r="A95" s="110">
        <v>92</v>
      </c>
      <c r="B95" s="91" t="s">
        <v>1687</v>
      </c>
      <c r="C95" s="91" t="s">
        <v>1353</v>
      </c>
      <c r="D95" s="91" t="s">
        <v>1354</v>
      </c>
      <c r="E95" s="91" t="s">
        <v>1062</v>
      </c>
      <c r="F95" s="91" t="s">
        <v>245</v>
      </c>
      <c r="G95" s="91" t="s">
        <v>454</v>
      </c>
      <c r="H95" s="91" t="s">
        <v>1355</v>
      </c>
      <c r="I95" s="92">
        <v>41640</v>
      </c>
      <c r="J95" s="92">
        <v>43190</v>
      </c>
      <c r="K95" s="91" t="s">
        <v>1688</v>
      </c>
      <c r="L95" s="93">
        <v>2000000</v>
      </c>
      <c r="M95" s="93">
        <v>2000000</v>
      </c>
      <c r="N95" s="93">
        <v>1700000</v>
      </c>
      <c r="O95" s="53"/>
    </row>
    <row r="96" spans="1:15" ht="100.5" customHeight="1" x14ac:dyDescent="0.3">
      <c r="A96" s="110">
        <v>93</v>
      </c>
      <c r="B96" s="91" t="s">
        <v>2660</v>
      </c>
      <c r="C96" s="91" t="s">
        <v>2662</v>
      </c>
      <c r="D96" s="91" t="s">
        <v>2661</v>
      </c>
      <c r="E96" s="91" t="s">
        <v>1059</v>
      </c>
      <c r="F96" s="91" t="s">
        <v>2663</v>
      </c>
      <c r="G96" s="91" t="s">
        <v>2664</v>
      </c>
      <c r="H96" s="91" t="s">
        <v>2665</v>
      </c>
      <c r="I96" s="92">
        <v>41640</v>
      </c>
      <c r="J96" s="92">
        <v>44196</v>
      </c>
      <c r="K96" s="91" t="s">
        <v>2684</v>
      </c>
      <c r="L96" s="93">
        <v>12947719.779999999</v>
      </c>
      <c r="M96" s="93">
        <v>9972000</v>
      </c>
      <c r="N96" s="93">
        <v>7977600</v>
      </c>
      <c r="O96" s="53"/>
    </row>
    <row r="97" spans="1:15" ht="161.25" customHeight="1" x14ac:dyDescent="0.3">
      <c r="A97" s="110">
        <v>94</v>
      </c>
      <c r="B97" s="91" t="s">
        <v>1689</v>
      </c>
      <c r="C97" s="91" t="s">
        <v>1356</v>
      </c>
      <c r="D97" s="91" t="s">
        <v>1690</v>
      </c>
      <c r="E97" s="91" t="s">
        <v>1078</v>
      </c>
      <c r="F97" s="91" t="s">
        <v>361</v>
      </c>
      <c r="G97" s="91" t="s">
        <v>448</v>
      </c>
      <c r="H97" s="91" t="s">
        <v>1357</v>
      </c>
      <c r="I97" s="92">
        <v>41640</v>
      </c>
      <c r="J97" s="92">
        <v>43100</v>
      </c>
      <c r="K97" s="91" t="s">
        <v>2653</v>
      </c>
      <c r="L97" s="93">
        <v>2015996.87</v>
      </c>
      <c r="M97" s="93">
        <v>1999926.87</v>
      </c>
      <c r="N97" s="93">
        <v>1699937.83</v>
      </c>
      <c r="O97" s="53"/>
    </row>
    <row r="98" spans="1:15" ht="123" customHeight="1" x14ac:dyDescent="0.3">
      <c r="A98" s="110">
        <v>95</v>
      </c>
      <c r="B98" s="91" t="s">
        <v>1691</v>
      </c>
      <c r="C98" s="91" t="s">
        <v>1373</v>
      </c>
      <c r="D98" s="91" t="s">
        <v>1374</v>
      </c>
      <c r="E98" s="91" t="s">
        <v>1073</v>
      </c>
      <c r="F98" s="91" t="s">
        <v>1033</v>
      </c>
      <c r="G98" s="91" t="s">
        <v>1375</v>
      </c>
      <c r="H98" s="91" t="s">
        <v>1376</v>
      </c>
      <c r="I98" s="92">
        <v>41640</v>
      </c>
      <c r="J98" s="92">
        <v>43190</v>
      </c>
      <c r="K98" s="91" t="s">
        <v>2654</v>
      </c>
      <c r="L98" s="93">
        <v>10000000</v>
      </c>
      <c r="M98" s="93">
        <v>10000000</v>
      </c>
      <c r="N98" s="93">
        <v>8500000</v>
      </c>
      <c r="O98" s="53"/>
    </row>
    <row r="99" spans="1:15" ht="336" customHeight="1" x14ac:dyDescent="0.3">
      <c r="A99" s="110">
        <v>96</v>
      </c>
      <c r="B99" s="91" t="s">
        <v>1692</v>
      </c>
      <c r="C99" s="91" t="s">
        <v>1693</v>
      </c>
      <c r="D99" s="91" t="s">
        <v>1694</v>
      </c>
      <c r="E99" s="91" t="s">
        <v>1043</v>
      </c>
      <c r="F99" s="91" t="s">
        <v>132</v>
      </c>
      <c r="G99" s="91" t="s">
        <v>931</v>
      </c>
      <c r="H99" s="91" t="s">
        <v>1695</v>
      </c>
      <c r="I99" s="92">
        <v>41640</v>
      </c>
      <c r="J99" s="92">
        <v>43190</v>
      </c>
      <c r="K99" s="91" t="s">
        <v>2655</v>
      </c>
      <c r="L99" s="93">
        <v>7390466.9299999997</v>
      </c>
      <c r="M99" s="93">
        <v>7390466.9299999997</v>
      </c>
      <c r="N99" s="93">
        <v>6281896.8899999997</v>
      </c>
      <c r="O99" s="53"/>
    </row>
    <row r="100" spans="1:15" ht="265.2" x14ac:dyDescent="0.3">
      <c r="A100" s="110">
        <v>97</v>
      </c>
      <c r="B100" s="91" t="s">
        <v>1696</v>
      </c>
      <c r="C100" s="91" t="s">
        <v>1697</v>
      </c>
      <c r="D100" s="91" t="s">
        <v>1698</v>
      </c>
      <c r="E100" s="91" t="s">
        <v>1073</v>
      </c>
      <c r="F100" s="91" t="s">
        <v>1033</v>
      </c>
      <c r="G100" s="91" t="s">
        <v>1699</v>
      </c>
      <c r="H100" s="91" t="s">
        <v>1700</v>
      </c>
      <c r="I100" s="92">
        <v>41640</v>
      </c>
      <c r="J100" s="92">
        <v>43465</v>
      </c>
      <c r="K100" s="91" t="s">
        <v>1701</v>
      </c>
      <c r="L100" s="93">
        <v>6339803.46</v>
      </c>
      <c r="M100" s="93">
        <v>6265300</v>
      </c>
      <c r="N100" s="93">
        <v>5325505</v>
      </c>
      <c r="O100" s="53"/>
    </row>
    <row r="101" spans="1:15" ht="153" x14ac:dyDescent="0.3">
      <c r="A101" s="110">
        <v>98</v>
      </c>
      <c r="B101" s="91" t="s">
        <v>1702</v>
      </c>
      <c r="C101" s="91" t="s">
        <v>1703</v>
      </c>
      <c r="D101" s="91" t="s">
        <v>1514</v>
      </c>
      <c r="E101" s="91" t="s">
        <v>1129</v>
      </c>
      <c r="F101" s="91" t="s">
        <v>170</v>
      </c>
      <c r="G101" s="91" t="s">
        <v>524</v>
      </c>
      <c r="H101" s="91" t="s">
        <v>1548</v>
      </c>
      <c r="I101" s="92">
        <v>41640</v>
      </c>
      <c r="J101" s="92">
        <v>43281</v>
      </c>
      <c r="K101" s="91" t="s">
        <v>1704</v>
      </c>
      <c r="L101" s="93">
        <v>20517535</v>
      </c>
      <c r="M101" s="93">
        <v>19000000</v>
      </c>
      <c r="N101" s="93">
        <v>16150000</v>
      </c>
      <c r="O101" s="53"/>
    </row>
    <row r="102" spans="1:15" ht="139.5" customHeight="1" x14ac:dyDescent="0.3">
      <c r="A102" s="110">
        <v>99</v>
      </c>
      <c r="B102" s="91" t="s">
        <v>1705</v>
      </c>
      <c r="C102" s="91" t="s">
        <v>1706</v>
      </c>
      <c r="D102" s="91" t="s">
        <v>1707</v>
      </c>
      <c r="E102" s="91" t="s">
        <v>1099</v>
      </c>
      <c r="F102" s="91" t="s">
        <v>659</v>
      </c>
      <c r="G102" s="91" t="s">
        <v>660</v>
      </c>
      <c r="H102" s="91" t="s">
        <v>1708</v>
      </c>
      <c r="I102" s="92">
        <v>41640</v>
      </c>
      <c r="J102" s="92">
        <v>43434</v>
      </c>
      <c r="K102" s="91" t="s">
        <v>2392</v>
      </c>
      <c r="L102" s="93">
        <v>3468645.59</v>
      </c>
      <c r="M102" s="93">
        <v>2697445.59</v>
      </c>
      <c r="N102" s="93">
        <v>2292828.75</v>
      </c>
      <c r="O102" s="53"/>
    </row>
    <row r="103" spans="1:15" ht="61.2" x14ac:dyDescent="0.3">
      <c r="A103" s="110">
        <v>100</v>
      </c>
      <c r="B103" s="91" t="s">
        <v>1709</v>
      </c>
      <c r="C103" s="91" t="s">
        <v>1710</v>
      </c>
      <c r="D103" s="91" t="s">
        <v>1711</v>
      </c>
      <c r="E103" s="91" t="s">
        <v>1080</v>
      </c>
      <c r="F103" s="91" t="s">
        <v>1712</v>
      </c>
      <c r="G103" s="91" t="s">
        <v>1713</v>
      </c>
      <c r="H103" s="91" t="s">
        <v>1714</v>
      </c>
      <c r="I103" s="92">
        <v>41640</v>
      </c>
      <c r="J103" s="92">
        <v>43281</v>
      </c>
      <c r="K103" s="91" t="s">
        <v>1715</v>
      </c>
      <c r="L103" s="93">
        <v>697166.9</v>
      </c>
      <c r="M103" s="93">
        <v>697166.9</v>
      </c>
      <c r="N103" s="93">
        <v>592591.86</v>
      </c>
      <c r="O103" s="53"/>
    </row>
    <row r="104" spans="1:15" ht="51" x14ac:dyDescent="0.3">
      <c r="A104" s="110">
        <v>101</v>
      </c>
      <c r="B104" s="91" t="s">
        <v>1716</v>
      </c>
      <c r="C104" s="91" t="s">
        <v>1717</v>
      </c>
      <c r="D104" s="91" t="s">
        <v>1047</v>
      </c>
      <c r="E104" s="91" t="s">
        <v>1045</v>
      </c>
      <c r="F104" s="91" t="s">
        <v>45</v>
      </c>
      <c r="G104" s="91" t="s">
        <v>46</v>
      </c>
      <c r="H104" s="91" t="s">
        <v>47</v>
      </c>
      <c r="I104" s="92">
        <v>41640</v>
      </c>
      <c r="J104" s="92">
        <v>43496</v>
      </c>
      <c r="K104" s="91" t="s">
        <v>1718</v>
      </c>
      <c r="L104" s="93">
        <v>3137045.97</v>
      </c>
      <c r="M104" s="93">
        <v>3000000</v>
      </c>
      <c r="N104" s="93">
        <v>2550000</v>
      </c>
      <c r="O104" s="53"/>
    </row>
    <row r="105" spans="1:15" ht="81.599999999999994" x14ac:dyDescent="0.3">
      <c r="A105" s="110">
        <v>102</v>
      </c>
      <c r="B105" s="91" t="s">
        <v>1719</v>
      </c>
      <c r="C105" s="91" t="s">
        <v>1720</v>
      </c>
      <c r="D105" s="91" t="s">
        <v>1044</v>
      </c>
      <c r="E105" s="91" t="s">
        <v>1045</v>
      </c>
      <c r="F105" s="91" t="s">
        <v>40</v>
      </c>
      <c r="G105" s="91" t="s">
        <v>41</v>
      </c>
      <c r="H105" s="91" t="s">
        <v>42</v>
      </c>
      <c r="I105" s="92">
        <v>41640</v>
      </c>
      <c r="J105" s="92">
        <v>43343</v>
      </c>
      <c r="K105" s="91" t="s">
        <v>2393</v>
      </c>
      <c r="L105" s="93">
        <v>3018774.82</v>
      </c>
      <c r="M105" s="93">
        <v>3018774.82</v>
      </c>
      <c r="N105" s="93">
        <v>2565958.59</v>
      </c>
      <c r="O105" s="53"/>
    </row>
    <row r="106" spans="1:15" ht="61.2" x14ac:dyDescent="0.3">
      <c r="A106" s="110">
        <v>103</v>
      </c>
      <c r="B106" s="91" t="s">
        <v>1721</v>
      </c>
      <c r="C106" s="91" t="s">
        <v>1722</v>
      </c>
      <c r="D106" s="91" t="s">
        <v>1723</v>
      </c>
      <c r="E106" s="91" t="s">
        <v>1045</v>
      </c>
      <c r="F106" s="91" t="s">
        <v>45</v>
      </c>
      <c r="G106" s="91" t="s">
        <v>780</v>
      </c>
      <c r="H106" s="91" t="s">
        <v>1724</v>
      </c>
      <c r="I106" s="92">
        <v>41640</v>
      </c>
      <c r="J106" s="92">
        <v>43312</v>
      </c>
      <c r="K106" s="91" t="s">
        <v>1725</v>
      </c>
      <c r="L106" s="93">
        <v>1593688.6</v>
      </c>
      <c r="M106" s="93">
        <v>1580773.6</v>
      </c>
      <c r="N106" s="93">
        <v>1343657.56</v>
      </c>
      <c r="O106" s="53"/>
    </row>
    <row r="107" spans="1:15" ht="111.75" customHeight="1" x14ac:dyDescent="0.3">
      <c r="A107" s="110">
        <v>104</v>
      </c>
      <c r="B107" s="91" t="s">
        <v>1726</v>
      </c>
      <c r="C107" s="91" t="s">
        <v>1727</v>
      </c>
      <c r="D107" s="91" t="s">
        <v>1728</v>
      </c>
      <c r="E107" s="91" t="s">
        <v>1080</v>
      </c>
      <c r="F107" s="91" t="s">
        <v>519</v>
      </c>
      <c r="G107" s="91" t="s">
        <v>520</v>
      </c>
      <c r="H107" s="91" t="s">
        <v>1729</v>
      </c>
      <c r="I107" s="92">
        <v>41640</v>
      </c>
      <c r="J107" s="92">
        <v>43281</v>
      </c>
      <c r="K107" s="91" t="s">
        <v>1730</v>
      </c>
      <c r="L107" s="93">
        <v>1720000</v>
      </c>
      <c r="M107" s="93">
        <v>1694000</v>
      </c>
      <c r="N107" s="93">
        <v>1439900</v>
      </c>
      <c r="O107" s="53"/>
    </row>
    <row r="108" spans="1:15" ht="127.5" customHeight="1" x14ac:dyDescent="0.3">
      <c r="A108" s="110">
        <v>105</v>
      </c>
      <c r="B108" s="91" t="s">
        <v>1731</v>
      </c>
      <c r="C108" s="91" t="s">
        <v>1732</v>
      </c>
      <c r="D108" s="91" t="s">
        <v>1733</v>
      </c>
      <c r="E108" s="91" t="s">
        <v>1073</v>
      </c>
      <c r="F108" s="91" t="s">
        <v>1734</v>
      </c>
      <c r="G108" s="91" t="s">
        <v>1735</v>
      </c>
      <c r="H108" s="91" t="s">
        <v>1736</v>
      </c>
      <c r="I108" s="92">
        <v>41640</v>
      </c>
      <c r="J108" s="92">
        <v>43585</v>
      </c>
      <c r="K108" s="91" t="s">
        <v>2656</v>
      </c>
      <c r="L108" s="93">
        <v>4817913.8899999997</v>
      </c>
      <c r="M108" s="93">
        <v>4598272.8499999996</v>
      </c>
      <c r="N108" s="93">
        <v>3908531.92</v>
      </c>
      <c r="O108" s="53"/>
    </row>
    <row r="109" spans="1:15" ht="91.8" x14ac:dyDescent="0.3">
      <c r="A109" s="110">
        <v>106</v>
      </c>
      <c r="B109" s="91" t="s">
        <v>1737</v>
      </c>
      <c r="C109" s="91" t="s">
        <v>1738</v>
      </c>
      <c r="D109" s="91" t="s">
        <v>1739</v>
      </c>
      <c r="E109" s="91" t="s">
        <v>1080</v>
      </c>
      <c r="F109" s="91" t="s">
        <v>707</v>
      </c>
      <c r="G109" s="91" t="s">
        <v>708</v>
      </c>
      <c r="H109" s="91" t="s">
        <v>1740</v>
      </c>
      <c r="I109" s="92">
        <v>41640</v>
      </c>
      <c r="J109" s="92">
        <v>43465</v>
      </c>
      <c r="K109" s="91" t="s">
        <v>1741</v>
      </c>
      <c r="L109" s="93">
        <v>3630637.98</v>
      </c>
      <c r="M109" s="93">
        <v>3202638.53</v>
      </c>
      <c r="N109" s="93">
        <v>2722242.75</v>
      </c>
      <c r="O109" s="53"/>
    </row>
    <row r="110" spans="1:15" ht="51" x14ac:dyDescent="0.3">
      <c r="A110" s="110">
        <v>107</v>
      </c>
      <c r="B110" s="91" t="s">
        <v>1742</v>
      </c>
      <c r="C110" s="91" t="s">
        <v>1743</v>
      </c>
      <c r="D110" s="91" t="s">
        <v>1744</v>
      </c>
      <c r="E110" s="91" t="s">
        <v>1056</v>
      </c>
      <c r="F110" s="91" t="s">
        <v>57</v>
      </c>
      <c r="G110" s="91" t="s">
        <v>58</v>
      </c>
      <c r="H110" s="91" t="s">
        <v>59</v>
      </c>
      <c r="I110" s="92">
        <v>41640</v>
      </c>
      <c r="J110" s="92">
        <v>43465</v>
      </c>
      <c r="K110" s="91" t="s">
        <v>1745</v>
      </c>
      <c r="L110" s="93">
        <v>3000000</v>
      </c>
      <c r="M110" s="93">
        <v>3000000</v>
      </c>
      <c r="N110" s="93">
        <v>2550000</v>
      </c>
      <c r="O110" s="53"/>
    </row>
    <row r="111" spans="1:15" ht="71.400000000000006" x14ac:dyDescent="0.3">
      <c r="A111" s="110">
        <v>108</v>
      </c>
      <c r="B111" s="91" t="s">
        <v>1746</v>
      </c>
      <c r="C111" s="91" t="s">
        <v>1747</v>
      </c>
      <c r="D111" s="91" t="s">
        <v>1748</v>
      </c>
      <c r="E111" s="91" t="s">
        <v>1089</v>
      </c>
      <c r="F111" s="91" t="s">
        <v>722</v>
      </c>
      <c r="G111" s="91" t="s">
        <v>723</v>
      </c>
      <c r="H111" s="91" t="s">
        <v>1749</v>
      </c>
      <c r="I111" s="92">
        <v>41640</v>
      </c>
      <c r="J111" s="92">
        <v>43419</v>
      </c>
      <c r="K111" s="91" t="s">
        <v>1750</v>
      </c>
      <c r="L111" s="93">
        <v>6536340.8899999997</v>
      </c>
      <c r="M111" s="93">
        <v>6536217.8899999997</v>
      </c>
      <c r="N111" s="93">
        <v>5555785.2000000002</v>
      </c>
      <c r="O111" s="53"/>
    </row>
    <row r="112" spans="1:15" ht="71.400000000000006" x14ac:dyDescent="0.3">
      <c r="A112" s="110">
        <v>109</v>
      </c>
      <c r="B112" s="91" t="s">
        <v>1751</v>
      </c>
      <c r="C112" s="91" t="s">
        <v>1752</v>
      </c>
      <c r="D112" s="91" t="s">
        <v>1753</v>
      </c>
      <c r="E112" s="91" t="s">
        <v>1059</v>
      </c>
      <c r="F112" s="91" t="s">
        <v>117</v>
      </c>
      <c r="G112" s="91" t="s">
        <v>118</v>
      </c>
      <c r="H112" s="91" t="s">
        <v>119</v>
      </c>
      <c r="I112" s="92">
        <v>41640</v>
      </c>
      <c r="J112" s="92">
        <v>43404</v>
      </c>
      <c r="K112" s="91" t="s">
        <v>1754</v>
      </c>
      <c r="L112" s="93">
        <v>3656667.7</v>
      </c>
      <c r="M112" s="93">
        <v>3000000</v>
      </c>
      <c r="N112" s="93">
        <v>2400000</v>
      </c>
      <c r="O112" s="53"/>
    </row>
    <row r="113" spans="1:15" ht="71.400000000000006" x14ac:dyDescent="0.3">
      <c r="A113" s="110">
        <v>110</v>
      </c>
      <c r="B113" s="91" t="s">
        <v>1755</v>
      </c>
      <c r="C113" s="91" t="s">
        <v>1756</v>
      </c>
      <c r="D113" s="91" t="s">
        <v>1757</v>
      </c>
      <c r="E113" s="91" t="s">
        <v>1056</v>
      </c>
      <c r="F113" s="91" t="s">
        <v>1758</v>
      </c>
      <c r="G113" s="91" t="s">
        <v>1759</v>
      </c>
      <c r="H113" s="91" t="s">
        <v>1760</v>
      </c>
      <c r="I113" s="92">
        <v>41640</v>
      </c>
      <c r="J113" s="92">
        <v>43465</v>
      </c>
      <c r="K113" s="91" t="s">
        <v>1761</v>
      </c>
      <c r="L113" s="93">
        <v>5130756.4400000004</v>
      </c>
      <c r="M113" s="93">
        <v>5097870.4400000004</v>
      </c>
      <c r="N113" s="93">
        <v>4333189.87</v>
      </c>
      <c r="O113" s="53"/>
    </row>
    <row r="114" spans="1:15" ht="114" customHeight="1" x14ac:dyDescent="0.3">
      <c r="A114" s="110">
        <v>111</v>
      </c>
      <c r="B114" s="91" t="s">
        <v>1762</v>
      </c>
      <c r="C114" s="91" t="s">
        <v>1763</v>
      </c>
      <c r="D114" s="91" t="s">
        <v>1095</v>
      </c>
      <c r="E114" s="91" t="s">
        <v>1043</v>
      </c>
      <c r="F114" s="91" t="s">
        <v>128</v>
      </c>
      <c r="G114" s="91" t="s">
        <v>129</v>
      </c>
      <c r="H114" s="91" t="s">
        <v>130</v>
      </c>
      <c r="I114" s="92">
        <v>41640</v>
      </c>
      <c r="J114" s="92">
        <v>43312</v>
      </c>
      <c r="K114" s="91" t="s">
        <v>1764</v>
      </c>
      <c r="L114" s="93">
        <v>815759</v>
      </c>
      <c r="M114" s="93">
        <v>815759</v>
      </c>
      <c r="N114" s="93">
        <v>693395.15</v>
      </c>
      <c r="O114" s="53"/>
    </row>
    <row r="115" spans="1:15" ht="66.75" customHeight="1" x14ac:dyDescent="0.3">
      <c r="A115" s="110">
        <v>112</v>
      </c>
      <c r="B115" s="91" t="s">
        <v>1765</v>
      </c>
      <c r="C115" s="91" t="s">
        <v>1766</v>
      </c>
      <c r="D115" s="91" t="s">
        <v>1767</v>
      </c>
      <c r="E115" s="91" t="s">
        <v>1059</v>
      </c>
      <c r="F115" s="91" t="s">
        <v>669</v>
      </c>
      <c r="G115" s="91" t="s">
        <v>670</v>
      </c>
      <c r="H115" s="91" t="s">
        <v>1768</v>
      </c>
      <c r="I115" s="92">
        <v>41640</v>
      </c>
      <c r="J115" s="92">
        <v>43465</v>
      </c>
      <c r="K115" s="91" t="s">
        <v>1769</v>
      </c>
      <c r="L115" s="93">
        <v>5462276.3600000003</v>
      </c>
      <c r="M115" s="93">
        <v>5456076.3600000003</v>
      </c>
      <c r="N115" s="93">
        <v>4364861.08</v>
      </c>
      <c r="O115" s="53"/>
    </row>
    <row r="116" spans="1:15" ht="102.75" customHeight="1" x14ac:dyDescent="0.3">
      <c r="A116" s="110">
        <v>113</v>
      </c>
      <c r="B116" s="91" t="s">
        <v>1770</v>
      </c>
      <c r="C116" s="91" t="s">
        <v>1771</v>
      </c>
      <c r="D116" s="91" t="s">
        <v>1772</v>
      </c>
      <c r="E116" s="91" t="s">
        <v>1051</v>
      </c>
      <c r="F116" s="91" t="s">
        <v>406</v>
      </c>
      <c r="G116" s="91" t="s">
        <v>407</v>
      </c>
      <c r="H116" s="91" t="s">
        <v>1773</v>
      </c>
      <c r="I116" s="92">
        <v>41640</v>
      </c>
      <c r="J116" s="92">
        <v>43555</v>
      </c>
      <c r="K116" s="91" t="s">
        <v>1774</v>
      </c>
      <c r="L116" s="93">
        <v>7468183.0199999996</v>
      </c>
      <c r="M116" s="93">
        <v>7000000</v>
      </c>
      <c r="N116" s="93">
        <v>5950000</v>
      </c>
      <c r="O116" s="53"/>
    </row>
    <row r="117" spans="1:15" ht="76.5" customHeight="1" x14ac:dyDescent="0.3">
      <c r="A117" s="110">
        <v>114</v>
      </c>
      <c r="B117" s="91" t="s">
        <v>1775</v>
      </c>
      <c r="C117" s="91" t="s">
        <v>1776</v>
      </c>
      <c r="D117" s="91" t="s">
        <v>1777</v>
      </c>
      <c r="E117" s="91" t="s">
        <v>1070</v>
      </c>
      <c r="F117" s="91" t="s">
        <v>1778</v>
      </c>
      <c r="G117" s="91" t="s">
        <v>1779</v>
      </c>
      <c r="H117" s="91" t="s">
        <v>1780</v>
      </c>
      <c r="I117" s="92">
        <v>41640</v>
      </c>
      <c r="J117" s="92">
        <v>43343</v>
      </c>
      <c r="K117" s="91" t="s">
        <v>1781</v>
      </c>
      <c r="L117" s="93">
        <v>2894125</v>
      </c>
      <c r="M117" s="93">
        <v>2894125</v>
      </c>
      <c r="N117" s="93">
        <v>2460006.25</v>
      </c>
      <c r="O117" s="53"/>
    </row>
    <row r="118" spans="1:15" ht="40.799999999999997" x14ac:dyDescent="0.3">
      <c r="A118" s="110">
        <v>115</v>
      </c>
      <c r="B118" s="91" t="s">
        <v>1782</v>
      </c>
      <c r="C118" s="91" t="s">
        <v>1783</v>
      </c>
      <c r="D118" s="91" t="s">
        <v>1784</v>
      </c>
      <c r="E118" s="91" t="s">
        <v>1127</v>
      </c>
      <c r="F118" s="91" t="s">
        <v>1785</v>
      </c>
      <c r="G118" s="91" t="s">
        <v>1786</v>
      </c>
      <c r="H118" s="91" t="s">
        <v>1787</v>
      </c>
      <c r="I118" s="92">
        <v>41640</v>
      </c>
      <c r="J118" s="92">
        <v>43281</v>
      </c>
      <c r="K118" s="91" t="s">
        <v>1788</v>
      </c>
      <c r="L118" s="93">
        <v>609077.27</v>
      </c>
      <c r="M118" s="93">
        <v>609077.27</v>
      </c>
      <c r="N118" s="93">
        <v>517715.67</v>
      </c>
      <c r="O118" s="53"/>
    </row>
    <row r="119" spans="1:15" ht="63.75" customHeight="1" x14ac:dyDescent="0.3">
      <c r="A119" s="110">
        <v>116</v>
      </c>
      <c r="B119" s="91" t="s">
        <v>1789</v>
      </c>
      <c r="C119" s="91" t="s">
        <v>1790</v>
      </c>
      <c r="D119" s="91" t="s">
        <v>1791</v>
      </c>
      <c r="E119" s="91" t="s">
        <v>1078</v>
      </c>
      <c r="F119" s="91" t="s">
        <v>553</v>
      </c>
      <c r="G119" s="91" t="s">
        <v>554</v>
      </c>
      <c r="H119" s="91" t="s">
        <v>1792</v>
      </c>
      <c r="I119" s="92">
        <v>41640</v>
      </c>
      <c r="J119" s="92">
        <v>43434</v>
      </c>
      <c r="K119" s="91" t="s">
        <v>2394</v>
      </c>
      <c r="L119" s="93">
        <v>952380</v>
      </c>
      <c r="M119" s="93">
        <v>952380</v>
      </c>
      <c r="N119" s="93">
        <v>809523</v>
      </c>
      <c r="O119" s="53"/>
    </row>
    <row r="120" spans="1:15" ht="318" customHeight="1" x14ac:dyDescent="0.3">
      <c r="A120" s="110">
        <v>117</v>
      </c>
      <c r="B120" s="91" t="s">
        <v>1793</v>
      </c>
      <c r="C120" s="91" t="s">
        <v>1794</v>
      </c>
      <c r="D120" s="91" t="s">
        <v>1508</v>
      </c>
      <c r="E120" s="91" t="s">
        <v>1059</v>
      </c>
      <c r="F120" s="91" t="s">
        <v>76</v>
      </c>
      <c r="G120" s="91" t="s">
        <v>824</v>
      </c>
      <c r="H120" s="91" t="s">
        <v>1537</v>
      </c>
      <c r="I120" s="92">
        <v>41640</v>
      </c>
      <c r="J120" s="92">
        <v>43373</v>
      </c>
      <c r="K120" s="91" t="s">
        <v>2657</v>
      </c>
      <c r="L120" s="93">
        <v>4625640</v>
      </c>
      <c r="M120" s="93">
        <v>4625640</v>
      </c>
      <c r="N120" s="93">
        <v>3700512</v>
      </c>
      <c r="O120" s="53"/>
    </row>
    <row r="121" spans="1:15" ht="61.2" x14ac:dyDescent="0.3">
      <c r="A121" s="110">
        <v>118</v>
      </c>
      <c r="B121" s="91" t="s">
        <v>1795</v>
      </c>
      <c r="C121" s="91" t="s">
        <v>1796</v>
      </c>
      <c r="D121" s="91" t="s">
        <v>1797</v>
      </c>
      <c r="E121" s="91" t="s">
        <v>1043</v>
      </c>
      <c r="F121" s="91" t="s">
        <v>1798</v>
      </c>
      <c r="G121" s="91" t="s">
        <v>1799</v>
      </c>
      <c r="H121" s="91" t="s">
        <v>1800</v>
      </c>
      <c r="I121" s="92">
        <v>41640</v>
      </c>
      <c r="J121" s="92">
        <v>43434</v>
      </c>
      <c r="K121" s="91" t="s">
        <v>1801</v>
      </c>
      <c r="L121" s="93">
        <v>5964660</v>
      </c>
      <c r="M121" s="93">
        <v>5964660</v>
      </c>
      <c r="N121" s="93">
        <v>5069961</v>
      </c>
      <c r="O121" s="53"/>
    </row>
    <row r="122" spans="1:15" ht="102" customHeight="1" x14ac:dyDescent="0.3">
      <c r="A122" s="110">
        <v>119</v>
      </c>
      <c r="B122" s="91" t="s">
        <v>1802</v>
      </c>
      <c r="C122" s="91" t="s">
        <v>1803</v>
      </c>
      <c r="D122" s="91" t="s">
        <v>1804</v>
      </c>
      <c r="E122" s="91" t="s">
        <v>1070</v>
      </c>
      <c r="F122" s="91" t="s">
        <v>1805</v>
      </c>
      <c r="G122" s="91" t="s">
        <v>1806</v>
      </c>
      <c r="H122" s="91" t="s">
        <v>1807</v>
      </c>
      <c r="I122" s="92">
        <v>41640</v>
      </c>
      <c r="J122" s="92">
        <v>43404</v>
      </c>
      <c r="K122" s="91" t="s">
        <v>1808</v>
      </c>
      <c r="L122" s="93">
        <v>2518470.0499999998</v>
      </c>
      <c r="M122" s="93">
        <v>2285150.77</v>
      </c>
      <c r="N122" s="93">
        <v>1942378.15</v>
      </c>
      <c r="O122" s="53"/>
    </row>
    <row r="123" spans="1:15" ht="112.2" x14ac:dyDescent="0.3">
      <c r="A123" s="110">
        <v>120</v>
      </c>
      <c r="B123" s="91" t="s">
        <v>1809</v>
      </c>
      <c r="C123" s="91" t="s">
        <v>1810</v>
      </c>
      <c r="D123" s="91" t="s">
        <v>1811</v>
      </c>
      <c r="E123" s="91" t="s">
        <v>1127</v>
      </c>
      <c r="F123" s="91" t="s">
        <v>769</v>
      </c>
      <c r="G123" s="91" t="s">
        <v>770</v>
      </c>
      <c r="H123" s="91" t="s">
        <v>1812</v>
      </c>
      <c r="I123" s="92">
        <v>41640</v>
      </c>
      <c r="J123" s="92">
        <v>43830</v>
      </c>
      <c r="K123" s="91" t="s">
        <v>1813</v>
      </c>
      <c r="L123" s="93">
        <v>4989813.55</v>
      </c>
      <c r="M123" s="93">
        <v>4949838.55</v>
      </c>
      <c r="N123" s="93">
        <v>4207362.76</v>
      </c>
      <c r="O123" s="53"/>
    </row>
    <row r="124" spans="1:15" ht="92.25" customHeight="1" x14ac:dyDescent="0.3">
      <c r="A124" s="110">
        <v>121</v>
      </c>
      <c r="B124" s="91" t="s">
        <v>1814</v>
      </c>
      <c r="C124" s="91" t="s">
        <v>1815</v>
      </c>
      <c r="D124" s="91" t="s">
        <v>1816</v>
      </c>
      <c r="E124" s="91" t="s">
        <v>1062</v>
      </c>
      <c r="F124" s="91" t="s">
        <v>602</v>
      </c>
      <c r="G124" s="91" t="s">
        <v>603</v>
      </c>
      <c r="H124" s="91" t="s">
        <v>1817</v>
      </c>
      <c r="I124" s="92">
        <v>41640</v>
      </c>
      <c r="J124" s="92">
        <v>43281</v>
      </c>
      <c r="K124" s="91" t="s">
        <v>1818</v>
      </c>
      <c r="L124" s="93">
        <v>3206107.38</v>
      </c>
      <c r="M124" s="93">
        <v>3206107.38</v>
      </c>
      <c r="N124" s="93">
        <v>2725191.27</v>
      </c>
      <c r="O124" s="53"/>
    </row>
    <row r="125" spans="1:15" ht="75" customHeight="1" x14ac:dyDescent="0.3">
      <c r="A125" s="110">
        <v>122</v>
      </c>
      <c r="B125" s="91" t="s">
        <v>2805</v>
      </c>
      <c r="C125" s="91" t="s">
        <v>2809</v>
      </c>
      <c r="D125" s="50" t="s">
        <v>2806</v>
      </c>
      <c r="E125" s="91" t="s">
        <v>1062</v>
      </c>
      <c r="F125" s="91" t="s">
        <v>393</v>
      </c>
      <c r="G125" s="91" t="s">
        <v>394</v>
      </c>
      <c r="H125" s="91" t="s">
        <v>2807</v>
      </c>
      <c r="I125" s="51">
        <v>41640</v>
      </c>
      <c r="J125" s="51">
        <v>43830</v>
      </c>
      <c r="K125" s="50" t="s">
        <v>2808</v>
      </c>
      <c r="L125" s="52">
        <v>5468213.3200000003</v>
      </c>
      <c r="M125" s="52">
        <v>5457143.3200000003</v>
      </c>
      <c r="N125" s="87">
        <v>4638571.82</v>
      </c>
      <c r="O125" s="53"/>
    </row>
    <row r="126" spans="1:15" ht="71.400000000000006" x14ac:dyDescent="0.3">
      <c r="A126" s="110">
        <v>123</v>
      </c>
      <c r="B126" s="91" t="s">
        <v>1819</v>
      </c>
      <c r="C126" s="91" t="s">
        <v>1820</v>
      </c>
      <c r="D126" s="91" t="s">
        <v>1821</v>
      </c>
      <c r="E126" s="91" t="s">
        <v>1059</v>
      </c>
      <c r="F126" s="91" t="s">
        <v>1822</v>
      </c>
      <c r="G126" s="91" t="s">
        <v>1823</v>
      </c>
      <c r="H126" s="91" t="s">
        <v>1824</v>
      </c>
      <c r="I126" s="92">
        <v>41640</v>
      </c>
      <c r="J126" s="92">
        <v>43434</v>
      </c>
      <c r="K126" s="91" t="s">
        <v>1825</v>
      </c>
      <c r="L126" s="93">
        <v>6105031.75</v>
      </c>
      <c r="M126" s="93">
        <v>6017701.75</v>
      </c>
      <c r="N126" s="93">
        <v>4814161.4000000004</v>
      </c>
      <c r="O126" s="53"/>
    </row>
    <row r="127" spans="1:15" ht="142.80000000000001" x14ac:dyDescent="0.3">
      <c r="A127" s="110">
        <v>124</v>
      </c>
      <c r="B127" s="91" t="s">
        <v>1826</v>
      </c>
      <c r="C127" s="91" t="s">
        <v>1827</v>
      </c>
      <c r="D127" s="91" t="s">
        <v>1828</v>
      </c>
      <c r="E127" s="91" t="s">
        <v>1070</v>
      </c>
      <c r="F127" s="91" t="s">
        <v>270</v>
      </c>
      <c r="G127" s="91" t="s">
        <v>271</v>
      </c>
      <c r="H127" s="91" t="s">
        <v>1829</v>
      </c>
      <c r="I127" s="92">
        <v>41640</v>
      </c>
      <c r="J127" s="92">
        <v>43553</v>
      </c>
      <c r="K127" s="91" t="s">
        <v>2395</v>
      </c>
      <c r="L127" s="93">
        <v>7615191.46</v>
      </c>
      <c r="M127" s="93">
        <v>7000000</v>
      </c>
      <c r="N127" s="93">
        <v>5950000</v>
      </c>
      <c r="O127" s="53"/>
    </row>
    <row r="128" spans="1:15" ht="117.75" customHeight="1" x14ac:dyDescent="0.3">
      <c r="A128" s="110">
        <v>125</v>
      </c>
      <c r="B128" s="91" t="s">
        <v>1830</v>
      </c>
      <c r="C128" s="91" t="s">
        <v>1831</v>
      </c>
      <c r="D128" s="91" t="s">
        <v>1832</v>
      </c>
      <c r="E128" s="91" t="s">
        <v>1062</v>
      </c>
      <c r="F128" s="91" t="s">
        <v>383</v>
      </c>
      <c r="G128" s="91" t="s">
        <v>384</v>
      </c>
      <c r="H128" s="91" t="s">
        <v>1833</v>
      </c>
      <c r="I128" s="92">
        <v>41640</v>
      </c>
      <c r="J128" s="92">
        <v>43465</v>
      </c>
      <c r="K128" s="91" t="s">
        <v>1834</v>
      </c>
      <c r="L128" s="93">
        <v>7000000</v>
      </c>
      <c r="M128" s="93">
        <v>7000000</v>
      </c>
      <c r="N128" s="93">
        <v>5950000</v>
      </c>
      <c r="O128" s="53"/>
    </row>
    <row r="129" spans="1:15" ht="57.75" customHeight="1" x14ac:dyDescent="0.3">
      <c r="A129" s="110">
        <v>126</v>
      </c>
      <c r="B129" s="91" t="s">
        <v>1835</v>
      </c>
      <c r="C129" s="91" t="s">
        <v>1836</v>
      </c>
      <c r="D129" s="91" t="s">
        <v>1837</v>
      </c>
      <c r="E129" s="91" t="s">
        <v>1127</v>
      </c>
      <c r="F129" s="91" t="s">
        <v>1838</v>
      </c>
      <c r="G129" s="91" t="s">
        <v>1839</v>
      </c>
      <c r="H129" s="91" t="s">
        <v>1840</v>
      </c>
      <c r="I129" s="92">
        <v>41640</v>
      </c>
      <c r="J129" s="92">
        <v>43465</v>
      </c>
      <c r="K129" s="91" t="s">
        <v>2396</v>
      </c>
      <c r="L129" s="93">
        <v>3111862.95</v>
      </c>
      <c r="M129" s="93">
        <v>3111862.95</v>
      </c>
      <c r="N129" s="93">
        <v>2645083.5</v>
      </c>
      <c r="O129" s="53"/>
    </row>
    <row r="130" spans="1:15" ht="132.75" customHeight="1" x14ac:dyDescent="0.3">
      <c r="A130" s="110">
        <v>127</v>
      </c>
      <c r="B130" s="91" t="s">
        <v>1841</v>
      </c>
      <c r="C130" s="91" t="s">
        <v>1842</v>
      </c>
      <c r="D130" s="91" t="s">
        <v>1843</v>
      </c>
      <c r="E130" s="91" t="s">
        <v>1070</v>
      </c>
      <c r="F130" s="91" t="s">
        <v>1844</v>
      </c>
      <c r="G130" s="91" t="s">
        <v>1845</v>
      </c>
      <c r="H130" s="91" t="s">
        <v>1846</v>
      </c>
      <c r="I130" s="92">
        <v>41640</v>
      </c>
      <c r="J130" s="92">
        <v>43465</v>
      </c>
      <c r="K130" s="91" t="s">
        <v>2397</v>
      </c>
      <c r="L130" s="93">
        <v>5932398.6299999999</v>
      </c>
      <c r="M130" s="93">
        <v>5932398.6299999999</v>
      </c>
      <c r="N130" s="93">
        <v>5042538.83</v>
      </c>
      <c r="O130" s="53"/>
    </row>
    <row r="131" spans="1:15" ht="132.75" customHeight="1" x14ac:dyDescent="0.3">
      <c r="A131" s="110">
        <v>128</v>
      </c>
      <c r="B131" s="91" t="s">
        <v>2666</v>
      </c>
      <c r="C131" s="91" t="s">
        <v>2667</v>
      </c>
      <c r="D131" s="91" t="s">
        <v>2668</v>
      </c>
      <c r="E131" s="91" t="s">
        <v>1070</v>
      </c>
      <c r="F131" s="91" t="s">
        <v>371</v>
      </c>
      <c r="G131" s="91" t="s">
        <v>372</v>
      </c>
      <c r="H131" s="91" t="s">
        <v>2669</v>
      </c>
      <c r="I131" s="92">
        <v>41640</v>
      </c>
      <c r="J131" s="92">
        <v>43373</v>
      </c>
      <c r="K131" s="91" t="s">
        <v>2685</v>
      </c>
      <c r="L131" s="93">
        <v>2607432.54</v>
      </c>
      <c r="M131" s="93">
        <v>2607432.54</v>
      </c>
      <c r="N131" s="93">
        <v>2216317.65</v>
      </c>
      <c r="O131" s="53"/>
    </row>
    <row r="132" spans="1:15" ht="277.5" customHeight="1" x14ac:dyDescent="0.3">
      <c r="A132" s="110">
        <v>129</v>
      </c>
      <c r="B132" s="91" t="s">
        <v>1847</v>
      </c>
      <c r="C132" s="91" t="s">
        <v>1848</v>
      </c>
      <c r="D132" s="91" t="s">
        <v>1849</v>
      </c>
      <c r="E132" s="91" t="s">
        <v>1080</v>
      </c>
      <c r="F132" s="91" t="s">
        <v>687</v>
      </c>
      <c r="G132" s="91" t="s">
        <v>688</v>
      </c>
      <c r="H132" s="91" t="s">
        <v>1850</v>
      </c>
      <c r="I132" s="92">
        <v>41640</v>
      </c>
      <c r="J132" s="92">
        <v>43434</v>
      </c>
      <c r="K132" s="91" t="s">
        <v>2686</v>
      </c>
      <c r="L132" s="93">
        <v>6990440.8700000001</v>
      </c>
      <c r="M132" s="93">
        <v>6990440.8700000001</v>
      </c>
      <c r="N132" s="93">
        <v>5941874.7300000004</v>
      </c>
      <c r="O132" s="53"/>
    </row>
    <row r="133" spans="1:15" ht="156.75" customHeight="1" x14ac:dyDescent="0.3">
      <c r="A133" s="110">
        <v>130</v>
      </c>
      <c r="B133" s="91" t="s">
        <v>1851</v>
      </c>
      <c r="C133" s="91" t="s">
        <v>1852</v>
      </c>
      <c r="D133" s="91" t="s">
        <v>1853</v>
      </c>
      <c r="E133" s="91" t="s">
        <v>1062</v>
      </c>
      <c r="F133" s="91" t="s">
        <v>245</v>
      </c>
      <c r="G133" s="91" t="s">
        <v>616</v>
      </c>
      <c r="H133" s="91" t="s">
        <v>1318</v>
      </c>
      <c r="I133" s="92">
        <v>41640</v>
      </c>
      <c r="J133" s="92">
        <v>43312</v>
      </c>
      <c r="K133" s="91" t="s">
        <v>1854</v>
      </c>
      <c r="L133" s="93">
        <v>883811.22</v>
      </c>
      <c r="M133" s="93">
        <v>883811.22</v>
      </c>
      <c r="N133" s="93">
        <v>751239.53</v>
      </c>
      <c r="O133" s="53"/>
    </row>
    <row r="134" spans="1:15" ht="109.5" customHeight="1" x14ac:dyDescent="0.3">
      <c r="A134" s="110">
        <v>131</v>
      </c>
      <c r="B134" s="91" t="s">
        <v>1855</v>
      </c>
      <c r="C134" s="91" t="s">
        <v>1856</v>
      </c>
      <c r="D134" s="91" t="s">
        <v>1857</v>
      </c>
      <c r="E134" s="91" t="s">
        <v>1070</v>
      </c>
      <c r="F134" s="91" t="s">
        <v>1858</v>
      </c>
      <c r="G134" s="91" t="s">
        <v>1859</v>
      </c>
      <c r="H134" s="91" t="s">
        <v>1860</v>
      </c>
      <c r="I134" s="92">
        <v>41640</v>
      </c>
      <c r="J134" s="92">
        <v>43312</v>
      </c>
      <c r="K134" s="91" t="s">
        <v>1861</v>
      </c>
      <c r="L134" s="93">
        <v>1705781</v>
      </c>
      <c r="M134" s="93">
        <v>1705781</v>
      </c>
      <c r="N134" s="93">
        <v>1449913.85</v>
      </c>
      <c r="O134" s="53"/>
    </row>
    <row r="135" spans="1:15" ht="83.25" customHeight="1" x14ac:dyDescent="0.3">
      <c r="A135" s="110">
        <v>132</v>
      </c>
      <c r="B135" s="91" t="s">
        <v>1862</v>
      </c>
      <c r="C135" s="91" t="s">
        <v>1863</v>
      </c>
      <c r="D135" s="91" t="s">
        <v>1864</v>
      </c>
      <c r="E135" s="91" t="s">
        <v>1043</v>
      </c>
      <c r="F135" s="91" t="s">
        <v>1865</v>
      </c>
      <c r="G135" s="91" t="s">
        <v>1866</v>
      </c>
      <c r="H135" s="91" t="s">
        <v>1867</v>
      </c>
      <c r="I135" s="92">
        <v>41640</v>
      </c>
      <c r="J135" s="92">
        <v>43404</v>
      </c>
      <c r="K135" s="91" t="s">
        <v>2398</v>
      </c>
      <c r="L135" s="93">
        <v>2081125.21</v>
      </c>
      <c r="M135" s="93">
        <v>2081002.21</v>
      </c>
      <c r="N135" s="93">
        <v>1768851.87</v>
      </c>
      <c r="O135" s="53"/>
    </row>
    <row r="136" spans="1:15" ht="66.75" customHeight="1" x14ac:dyDescent="0.3">
      <c r="A136" s="110">
        <v>133</v>
      </c>
      <c r="B136" s="91" t="s">
        <v>1868</v>
      </c>
      <c r="C136" s="91" t="s">
        <v>1869</v>
      </c>
      <c r="D136" s="91" t="s">
        <v>1124</v>
      </c>
      <c r="E136" s="91" t="s">
        <v>1078</v>
      </c>
      <c r="F136" s="91" t="s">
        <v>737</v>
      </c>
      <c r="G136" s="91" t="s">
        <v>738</v>
      </c>
      <c r="H136" s="91" t="s">
        <v>1125</v>
      </c>
      <c r="I136" s="92">
        <v>41640</v>
      </c>
      <c r="J136" s="92">
        <v>43465</v>
      </c>
      <c r="K136" s="91" t="s">
        <v>1870</v>
      </c>
      <c r="L136" s="93">
        <v>3023000</v>
      </c>
      <c r="M136" s="93">
        <v>3002000</v>
      </c>
      <c r="N136" s="93">
        <v>2551700</v>
      </c>
      <c r="O136" s="53"/>
    </row>
    <row r="137" spans="1:15" ht="96.75" customHeight="1" x14ac:dyDescent="0.3">
      <c r="A137" s="110">
        <v>134</v>
      </c>
      <c r="B137" s="91" t="s">
        <v>1871</v>
      </c>
      <c r="C137" s="91" t="s">
        <v>1872</v>
      </c>
      <c r="D137" s="91" t="s">
        <v>1873</v>
      </c>
      <c r="E137" s="91" t="s">
        <v>1062</v>
      </c>
      <c r="F137" s="91" t="s">
        <v>1874</v>
      </c>
      <c r="G137" s="91" t="s">
        <v>1875</v>
      </c>
      <c r="H137" s="91" t="s">
        <v>1876</v>
      </c>
      <c r="I137" s="92">
        <v>41640</v>
      </c>
      <c r="J137" s="92">
        <v>43373</v>
      </c>
      <c r="K137" s="91" t="s">
        <v>1877</v>
      </c>
      <c r="L137" s="93">
        <v>6781370.6699999999</v>
      </c>
      <c r="M137" s="93">
        <v>5155486.6500000004</v>
      </c>
      <c r="N137" s="93">
        <v>4382163.6500000004</v>
      </c>
      <c r="O137" s="53"/>
    </row>
    <row r="138" spans="1:15" ht="112.5" customHeight="1" x14ac:dyDescent="0.3">
      <c r="A138" s="110">
        <v>135</v>
      </c>
      <c r="B138" s="91" t="s">
        <v>1878</v>
      </c>
      <c r="C138" s="91" t="s">
        <v>1879</v>
      </c>
      <c r="D138" s="91" t="s">
        <v>1880</v>
      </c>
      <c r="E138" s="91" t="s">
        <v>1083</v>
      </c>
      <c r="F138" s="91" t="s">
        <v>1881</v>
      </c>
      <c r="G138" s="91" t="s">
        <v>1882</v>
      </c>
      <c r="H138" s="91" t="s">
        <v>1883</v>
      </c>
      <c r="I138" s="92">
        <v>41640</v>
      </c>
      <c r="J138" s="92">
        <v>43373</v>
      </c>
      <c r="K138" s="91" t="s">
        <v>1884</v>
      </c>
      <c r="L138" s="93">
        <v>3987422.56</v>
      </c>
      <c r="M138" s="93">
        <v>3620115.75</v>
      </c>
      <c r="N138" s="93">
        <v>3077098.38</v>
      </c>
      <c r="O138" s="53"/>
    </row>
    <row r="139" spans="1:15" ht="102" x14ac:dyDescent="0.3">
      <c r="A139" s="110">
        <v>136</v>
      </c>
      <c r="B139" s="91" t="s">
        <v>1885</v>
      </c>
      <c r="C139" s="91" t="s">
        <v>1886</v>
      </c>
      <c r="D139" s="91" t="s">
        <v>1887</v>
      </c>
      <c r="E139" s="91" t="s">
        <v>1127</v>
      </c>
      <c r="F139" s="91" t="s">
        <v>1838</v>
      </c>
      <c r="G139" s="91" t="s">
        <v>1839</v>
      </c>
      <c r="H139" s="91" t="s">
        <v>1840</v>
      </c>
      <c r="I139" s="92">
        <v>41640</v>
      </c>
      <c r="J139" s="92">
        <v>43708</v>
      </c>
      <c r="K139" s="91" t="s">
        <v>2399</v>
      </c>
      <c r="L139" s="93">
        <v>7593927.2599999998</v>
      </c>
      <c r="M139" s="93">
        <v>7000000</v>
      </c>
      <c r="N139" s="93">
        <v>5950000</v>
      </c>
      <c r="O139" s="53"/>
    </row>
    <row r="140" spans="1:15" ht="81.599999999999994" x14ac:dyDescent="0.3">
      <c r="A140" s="110">
        <v>137</v>
      </c>
      <c r="B140" s="91" t="s">
        <v>1888</v>
      </c>
      <c r="C140" s="91" t="s">
        <v>1889</v>
      </c>
      <c r="D140" s="91" t="s">
        <v>1890</v>
      </c>
      <c r="E140" s="91" t="s">
        <v>1089</v>
      </c>
      <c r="F140" s="91" t="s">
        <v>746</v>
      </c>
      <c r="G140" s="91" t="s">
        <v>747</v>
      </c>
      <c r="H140" s="91" t="s">
        <v>1891</v>
      </c>
      <c r="I140" s="92">
        <v>41640</v>
      </c>
      <c r="J140" s="92">
        <v>43448</v>
      </c>
      <c r="K140" s="91" t="s">
        <v>2400</v>
      </c>
      <c r="L140" s="93">
        <v>2414174.2400000002</v>
      </c>
      <c r="M140" s="93">
        <v>2304170.69</v>
      </c>
      <c r="N140" s="93">
        <v>1958545.08</v>
      </c>
      <c r="O140" s="53"/>
    </row>
    <row r="141" spans="1:15" ht="61.2" x14ac:dyDescent="0.3">
      <c r="A141" s="110">
        <v>138</v>
      </c>
      <c r="B141" s="91" t="s">
        <v>1892</v>
      </c>
      <c r="C141" s="91" t="s">
        <v>1893</v>
      </c>
      <c r="D141" s="91" t="s">
        <v>1894</v>
      </c>
      <c r="E141" s="91" t="s">
        <v>1045</v>
      </c>
      <c r="F141" s="91" t="s">
        <v>651</v>
      </c>
      <c r="G141" s="91" t="s">
        <v>652</v>
      </c>
      <c r="H141" s="91" t="s">
        <v>1895</v>
      </c>
      <c r="I141" s="92">
        <v>41640</v>
      </c>
      <c r="J141" s="92">
        <v>43465</v>
      </c>
      <c r="K141" s="91" t="s">
        <v>1896</v>
      </c>
      <c r="L141" s="93">
        <v>5206090</v>
      </c>
      <c r="M141" s="93">
        <v>5206090</v>
      </c>
      <c r="N141" s="93">
        <v>4425176.5</v>
      </c>
      <c r="O141" s="53"/>
    </row>
    <row r="142" spans="1:15" ht="88.5" customHeight="1" x14ac:dyDescent="0.3">
      <c r="A142" s="110">
        <v>139</v>
      </c>
      <c r="B142" s="91" t="s">
        <v>1897</v>
      </c>
      <c r="C142" s="91" t="s">
        <v>1898</v>
      </c>
      <c r="D142" s="91" t="s">
        <v>1145</v>
      </c>
      <c r="E142" s="91" t="s">
        <v>1078</v>
      </c>
      <c r="F142" s="91" t="s">
        <v>200</v>
      </c>
      <c r="G142" s="91" t="s">
        <v>201</v>
      </c>
      <c r="H142" s="91" t="s">
        <v>202</v>
      </c>
      <c r="I142" s="92">
        <v>41640</v>
      </c>
      <c r="J142" s="92">
        <v>43281</v>
      </c>
      <c r="K142" s="91" t="s">
        <v>1899</v>
      </c>
      <c r="L142" s="93">
        <v>1627079.46</v>
      </c>
      <c r="M142" s="93">
        <v>1626464.46</v>
      </c>
      <c r="N142" s="93">
        <v>1382494.79</v>
      </c>
      <c r="O142" s="53"/>
    </row>
    <row r="143" spans="1:15" ht="111.75" customHeight="1" x14ac:dyDescent="0.3">
      <c r="A143" s="110">
        <v>140</v>
      </c>
      <c r="B143" s="91" t="s">
        <v>1900</v>
      </c>
      <c r="C143" s="91" t="s">
        <v>1901</v>
      </c>
      <c r="D143" s="91" t="s">
        <v>1902</v>
      </c>
      <c r="E143" s="91" t="s">
        <v>1043</v>
      </c>
      <c r="F143" s="91" t="s">
        <v>1903</v>
      </c>
      <c r="G143" s="91" t="s">
        <v>1904</v>
      </c>
      <c r="H143" s="91" t="s">
        <v>1905</v>
      </c>
      <c r="I143" s="92">
        <v>41640</v>
      </c>
      <c r="J143" s="92">
        <v>43465</v>
      </c>
      <c r="K143" s="91" t="s">
        <v>2401</v>
      </c>
      <c r="L143" s="93">
        <v>2898927.03</v>
      </c>
      <c r="M143" s="93">
        <v>2898804.03</v>
      </c>
      <c r="N143" s="93">
        <v>2463983.42</v>
      </c>
      <c r="O143" s="53"/>
    </row>
    <row r="144" spans="1:15" ht="64.5" customHeight="1" x14ac:dyDescent="0.3">
      <c r="A144" s="110">
        <v>141</v>
      </c>
      <c r="B144" s="91" t="s">
        <v>1906</v>
      </c>
      <c r="C144" s="91" t="s">
        <v>1907</v>
      </c>
      <c r="D144" s="91" t="s">
        <v>1115</v>
      </c>
      <c r="E144" s="91" t="s">
        <v>1080</v>
      </c>
      <c r="F144" s="91" t="s">
        <v>157</v>
      </c>
      <c r="G144" s="91" t="s">
        <v>158</v>
      </c>
      <c r="H144" s="91" t="s">
        <v>1908</v>
      </c>
      <c r="I144" s="92">
        <v>41640</v>
      </c>
      <c r="J144" s="92">
        <v>43434</v>
      </c>
      <c r="K144" s="91" t="s">
        <v>1909</v>
      </c>
      <c r="L144" s="93">
        <v>2915945.16</v>
      </c>
      <c r="M144" s="93">
        <v>2915945.16</v>
      </c>
      <c r="N144" s="93">
        <v>2478553.38</v>
      </c>
      <c r="O144" s="53"/>
    </row>
    <row r="145" spans="1:15" ht="75.75" customHeight="1" x14ac:dyDescent="0.3">
      <c r="A145" s="110">
        <v>142</v>
      </c>
      <c r="B145" s="91" t="s">
        <v>1910</v>
      </c>
      <c r="C145" s="91" t="s">
        <v>1911</v>
      </c>
      <c r="D145" s="91" t="s">
        <v>1912</v>
      </c>
      <c r="E145" s="91" t="s">
        <v>1070</v>
      </c>
      <c r="F145" s="91" t="s">
        <v>1913</v>
      </c>
      <c r="G145" s="91" t="s">
        <v>1914</v>
      </c>
      <c r="H145" s="91" t="s">
        <v>1915</v>
      </c>
      <c r="I145" s="92">
        <v>41640</v>
      </c>
      <c r="J145" s="92">
        <v>43769</v>
      </c>
      <c r="K145" s="91" t="s">
        <v>1916</v>
      </c>
      <c r="L145" s="93">
        <v>7318478.6600000001</v>
      </c>
      <c r="M145" s="93">
        <v>6845307.6200000001</v>
      </c>
      <c r="N145" s="93">
        <v>5818511.4699999997</v>
      </c>
      <c r="O145" s="53"/>
    </row>
    <row r="146" spans="1:15" ht="78" customHeight="1" x14ac:dyDescent="0.3">
      <c r="A146" s="110">
        <v>143</v>
      </c>
      <c r="B146" s="91" t="s">
        <v>1917</v>
      </c>
      <c r="C146" s="91" t="s">
        <v>1918</v>
      </c>
      <c r="D146" s="91" t="s">
        <v>1919</v>
      </c>
      <c r="E146" s="91" t="s">
        <v>1073</v>
      </c>
      <c r="F146" s="91" t="s">
        <v>583</v>
      </c>
      <c r="G146" s="91" t="s">
        <v>584</v>
      </c>
      <c r="H146" s="91" t="s">
        <v>1920</v>
      </c>
      <c r="I146" s="92">
        <v>41640</v>
      </c>
      <c r="J146" s="92">
        <v>43465</v>
      </c>
      <c r="K146" s="91" t="s">
        <v>2402</v>
      </c>
      <c r="L146" s="93">
        <v>799700</v>
      </c>
      <c r="M146" s="93">
        <v>760700</v>
      </c>
      <c r="N146" s="93">
        <v>646595</v>
      </c>
      <c r="O146" s="53"/>
    </row>
    <row r="147" spans="1:15" ht="99" customHeight="1" x14ac:dyDescent="0.3">
      <c r="A147" s="110">
        <v>144</v>
      </c>
      <c r="B147" s="91" t="s">
        <v>1921</v>
      </c>
      <c r="C147" s="91" t="s">
        <v>1922</v>
      </c>
      <c r="D147" s="91" t="s">
        <v>1923</v>
      </c>
      <c r="E147" s="91" t="s">
        <v>1080</v>
      </c>
      <c r="F147" s="91" t="s">
        <v>528</v>
      </c>
      <c r="G147" s="91" t="s">
        <v>529</v>
      </c>
      <c r="H147" s="91" t="s">
        <v>1924</v>
      </c>
      <c r="I147" s="92">
        <v>41640</v>
      </c>
      <c r="J147" s="92">
        <v>43465</v>
      </c>
      <c r="K147" s="91" t="s">
        <v>1925</v>
      </c>
      <c r="L147" s="93">
        <v>1238071.48</v>
      </c>
      <c r="M147" s="93">
        <v>1233151.48</v>
      </c>
      <c r="N147" s="93">
        <v>1048178.75</v>
      </c>
      <c r="O147" s="53"/>
    </row>
    <row r="148" spans="1:15" ht="168.75" customHeight="1" x14ac:dyDescent="0.3">
      <c r="A148" s="110">
        <v>145</v>
      </c>
      <c r="B148" s="91" t="s">
        <v>1926</v>
      </c>
      <c r="C148" s="91" t="s">
        <v>1927</v>
      </c>
      <c r="D148" s="91" t="s">
        <v>1928</v>
      </c>
      <c r="E148" s="91" t="s">
        <v>1059</v>
      </c>
      <c r="F148" s="91" t="s">
        <v>1929</v>
      </c>
      <c r="G148" s="91" t="s">
        <v>1930</v>
      </c>
      <c r="H148" s="91" t="s">
        <v>1931</v>
      </c>
      <c r="I148" s="92">
        <v>41640</v>
      </c>
      <c r="J148" s="92">
        <v>43465</v>
      </c>
      <c r="K148" s="91" t="s">
        <v>2403</v>
      </c>
      <c r="L148" s="93">
        <v>6770901.5</v>
      </c>
      <c r="M148" s="93">
        <v>6770901.5</v>
      </c>
      <c r="N148" s="93">
        <v>5416721.2000000002</v>
      </c>
      <c r="O148" s="53"/>
    </row>
    <row r="149" spans="1:15" ht="87" customHeight="1" x14ac:dyDescent="0.3">
      <c r="A149" s="110">
        <v>146</v>
      </c>
      <c r="B149" s="91" t="s">
        <v>1932</v>
      </c>
      <c r="C149" s="91" t="s">
        <v>1933</v>
      </c>
      <c r="D149" s="91" t="s">
        <v>1934</v>
      </c>
      <c r="E149" s="91" t="s">
        <v>1051</v>
      </c>
      <c r="F149" s="91" t="s">
        <v>1935</v>
      </c>
      <c r="G149" s="91" t="s">
        <v>1936</v>
      </c>
      <c r="H149" s="91" t="s">
        <v>1937</v>
      </c>
      <c r="I149" s="92">
        <v>41640</v>
      </c>
      <c r="J149" s="92">
        <v>43220</v>
      </c>
      <c r="K149" s="91" t="s">
        <v>2404</v>
      </c>
      <c r="L149" s="93">
        <v>2301957.85</v>
      </c>
      <c r="M149" s="93">
        <v>2248020.17</v>
      </c>
      <c r="N149" s="93">
        <v>1910817.14</v>
      </c>
      <c r="O149" s="53"/>
    </row>
    <row r="150" spans="1:15" ht="121.5" customHeight="1" x14ac:dyDescent="0.3">
      <c r="A150" s="110">
        <v>147</v>
      </c>
      <c r="B150" s="91" t="s">
        <v>1938</v>
      </c>
      <c r="C150" s="91" t="s">
        <v>1939</v>
      </c>
      <c r="D150" s="91" t="s">
        <v>1940</v>
      </c>
      <c r="E150" s="91" t="s">
        <v>1045</v>
      </c>
      <c r="F150" s="91" t="s">
        <v>490</v>
      </c>
      <c r="G150" s="91" t="s">
        <v>491</v>
      </c>
      <c r="H150" s="91" t="s">
        <v>1941</v>
      </c>
      <c r="I150" s="92">
        <v>41640</v>
      </c>
      <c r="J150" s="92">
        <v>43465</v>
      </c>
      <c r="K150" s="91" t="s">
        <v>2405</v>
      </c>
      <c r="L150" s="93">
        <v>6685890</v>
      </c>
      <c r="M150" s="93">
        <v>6685890</v>
      </c>
      <c r="N150" s="93">
        <v>5683006.5</v>
      </c>
      <c r="O150" s="53"/>
    </row>
    <row r="151" spans="1:15" ht="122.25" customHeight="1" x14ac:dyDescent="0.3">
      <c r="A151" s="110">
        <v>148</v>
      </c>
      <c r="B151" s="91" t="s">
        <v>1942</v>
      </c>
      <c r="C151" s="91" t="s">
        <v>1943</v>
      </c>
      <c r="D151" s="91" t="s">
        <v>1944</v>
      </c>
      <c r="E151" s="91" t="s">
        <v>1051</v>
      </c>
      <c r="F151" s="91" t="s">
        <v>1945</v>
      </c>
      <c r="G151" s="91" t="s">
        <v>1946</v>
      </c>
      <c r="H151" s="91" t="s">
        <v>1947</v>
      </c>
      <c r="I151" s="92">
        <v>41640</v>
      </c>
      <c r="J151" s="92">
        <v>43281</v>
      </c>
      <c r="K151" s="91" t="s">
        <v>2406</v>
      </c>
      <c r="L151" s="93">
        <v>3874588.96</v>
      </c>
      <c r="M151" s="93">
        <v>3512349.86</v>
      </c>
      <c r="N151" s="93">
        <v>2985497.38</v>
      </c>
      <c r="O151" s="53"/>
    </row>
    <row r="152" spans="1:15" ht="97.5" customHeight="1" x14ac:dyDescent="0.3">
      <c r="A152" s="110">
        <v>149</v>
      </c>
      <c r="B152" s="91" t="s">
        <v>1948</v>
      </c>
      <c r="C152" s="91" t="s">
        <v>135</v>
      </c>
      <c r="D152" s="91" t="s">
        <v>136</v>
      </c>
      <c r="E152" s="91" t="s">
        <v>1080</v>
      </c>
      <c r="F152" s="91" t="s">
        <v>137</v>
      </c>
      <c r="G152" s="91" t="s">
        <v>138</v>
      </c>
      <c r="H152" s="91" t="s">
        <v>139</v>
      </c>
      <c r="I152" s="92">
        <v>41640</v>
      </c>
      <c r="J152" s="92">
        <v>43159</v>
      </c>
      <c r="K152" s="91" t="s">
        <v>1949</v>
      </c>
      <c r="L152" s="93">
        <v>3564592.78</v>
      </c>
      <c r="M152" s="93">
        <v>3000000</v>
      </c>
      <c r="N152" s="93">
        <v>2550000</v>
      </c>
      <c r="O152" s="53"/>
    </row>
    <row r="153" spans="1:15" ht="66" customHeight="1" x14ac:dyDescent="0.3">
      <c r="A153" s="110">
        <v>150</v>
      </c>
      <c r="B153" s="91" t="s">
        <v>1950</v>
      </c>
      <c r="C153" s="91" t="s">
        <v>2407</v>
      </c>
      <c r="D153" s="91" t="s">
        <v>1150</v>
      </c>
      <c r="E153" s="91" t="s">
        <v>1078</v>
      </c>
      <c r="F153" s="91" t="s">
        <v>224</v>
      </c>
      <c r="G153" s="91" t="s">
        <v>225</v>
      </c>
      <c r="H153" s="91" t="s">
        <v>226</v>
      </c>
      <c r="I153" s="92">
        <v>41640</v>
      </c>
      <c r="J153" s="92">
        <v>43830</v>
      </c>
      <c r="K153" s="91" t="s">
        <v>1951</v>
      </c>
      <c r="L153" s="93">
        <v>5091343.51</v>
      </c>
      <c r="M153" s="93">
        <v>3429796.34</v>
      </c>
      <c r="N153" s="93">
        <v>2915326.88</v>
      </c>
      <c r="O153" s="53"/>
    </row>
    <row r="154" spans="1:15" ht="122.25" customHeight="1" x14ac:dyDescent="0.3">
      <c r="A154" s="110">
        <v>151</v>
      </c>
      <c r="B154" s="91" t="s">
        <v>1952</v>
      </c>
      <c r="C154" s="91" t="s">
        <v>1953</v>
      </c>
      <c r="D154" s="91" t="s">
        <v>1147</v>
      </c>
      <c r="E154" s="91" t="s">
        <v>1073</v>
      </c>
      <c r="F154" s="91" t="s">
        <v>209</v>
      </c>
      <c r="G154" s="91" t="s">
        <v>210</v>
      </c>
      <c r="H154" s="91" t="s">
        <v>211</v>
      </c>
      <c r="I154" s="92">
        <v>41640</v>
      </c>
      <c r="J154" s="92">
        <v>43343</v>
      </c>
      <c r="K154" s="91" t="s">
        <v>1954</v>
      </c>
      <c r="L154" s="93">
        <v>2592384.86</v>
      </c>
      <c r="M154" s="93">
        <v>2589309.86</v>
      </c>
      <c r="N154" s="93">
        <v>2200913.38</v>
      </c>
      <c r="O154" s="53"/>
    </row>
    <row r="155" spans="1:15" ht="215.25" customHeight="1" x14ac:dyDescent="0.3">
      <c r="A155" s="110">
        <v>152</v>
      </c>
      <c r="B155" s="91" t="s">
        <v>1955</v>
      </c>
      <c r="C155" s="91" t="s">
        <v>1956</v>
      </c>
      <c r="D155" s="91" t="s">
        <v>1132</v>
      </c>
      <c r="E155" s="91" t="s">
        <v>1073</v>
      </c>
      <c r="F155" s="91" t="s">
        <v>179</v>
      </c>
      <c r="G155" s="91" t="s">
        <v>180</v>
      </c>
      <c r="H155" s="91" t="s">
        <v>181</v>
      </c>
      <c r="I155" s="92">
        <v>41640</v>
      </c>
      <c r="J155" s="92">
        <v>43403</v>
      </c>
      <c r="K155" s="91" t="s">
        <v>1957</v>
      </c>
      <c r="L155" s="93">
        <v>1395038.52</v>
      </c>
      <c r="M155" s="93">
        <v>1395038.52</v>
      </c>
      <c r="N155" s="93">
        <v>1185782.74</v>
      </c>
      <c r="O155" s="53"/>
    </row>
    <row r="156" spans="1:15" ht="81.599999999999994" x14ac:dyDescent="0.3">
      <c r="A156" s="110">
        <v>153</v>
      </c>
      <c r="B156" s="91" t="s">
        <v>1958</v>
      </c>
      <c r="C156" s="91" t="s">
        <v>1959</v>
      </c>
      <c r="D156" s="91" t="s">
        <v>1079</v>
      </c>
      <c r="E156" s="91" t="s">
        <v>1080</v>
      </c>
      <c r="F156" s="91" t="s">
        <v>97</v>
      </c>
      <c r="G156" s="91" t="s">
        <v>98</v>
      </c>
      <c r="H156" s="91" t="s">
        <v>1567</v>
      </c>
      <c r="I156" s="92">
        <v>41640</v>
      </c>
      <c r="J156" s="92">
        <v>43343</v>
      </c>
      <c r="K156" s="91" t="s">
        <v>2408</v>
      </c>
      <c r="L156" s="93">
        <v>2992317.13</v>
      </c>
      <c r="M156" s="93">
        <v>2992317.13</v>
      </c>
      <c r="N156" s="93">
        <v>2543469.56</v>
      </c>
      <c r="O156" s="53"/>
    </row>
    <row r="157" spans="1:15" ht="215.25" customHeight="1" x14ac:dyDescent="0.3">
      <c r="A157" s="110">
        <v>154</v>
      </c>
      <c r="B157" s="91" t="s">
        <v>1960</v>
      </c>
      <c r="C157" s="91" t="s">
        <v>1961</v>
      </c>
      <c r="D157" s="91" t="s">
        <v>1962</v>
      </c>
      <c r="E157" s="91" t="s">
        <v>1129</v>
      </c>
      <c r="F157" s="91" t="s">
        <v>678</v>
      </c>
      <c r="G157" s="91" t="s">
        <v>679</v>
      </c>
      <c r="H157" s="91" t="s">
        <v>1963</v>
      </c>
      <c r="I157" s="92">
        <v>42736</v>
      </c>
      <c r="J157" s="92">
        <v>43373</v>
      </c>
      <c r="K157" s="91" t="s">
        <v>1964</v>
      </c>
      <c r="L157" s="93">
        <v>1538249.11</v>
      </c>
      <c r="M157" s="93">
        <v>1538249.11</v>
      </c>
      <c r="N157" s="93">
        <v>1307511.74</v>
      </c>
      <c r="O157" s="53"/>
    </row>
    <row r="158" spans="1:15" ht="91.5" customHeight="1" x14ac:dyDescent="0.3">
      <c r="A158" s="110">
        <v>155</v>
      </c>
      <c r="B158" s="91" t="s">
        <v>1965</v>
      </c>
      <c r="C158" s="91" t="s">
        <v>1966</v>
      </c>
      <c r="D158" s="91" t="s">
        <v>1967</v>
      </c>
      <c r="E158" s="91" t="s">
        <v>1051</v>
      </c>
      <c r="F158" s="91" t="s">
        <v>1968</v>
      </c>
      <c r="G158" s="91" t="s">
        <v>1969</v>
      </c>
      <c r="H158" s="91" t="s">
        <v>1970</v>
      </c>
      <c r="I158" s="92">
        <v>41640</v>
      </c>
      <c r="J158" s="92">
        <v>43890</v>
      </c>
      <c r="K158" s="91" t="s">
        <v>1971</v>
      </c>
      <c r="L158" s="93">
        <v>10055621.16</v>
      </c>
      <c r="M158" s="93">
        <v>6999237.6200000001</v>
      </c>
      <c r="N158" s="93">
        <v>5949351.96</v>
      </c>
      <c r="O158" s="53"/>
    </row>
    <row r="159" spans="1:15" ht="93" customHeight="1" x14ac:dyDescent="0.3">
      <c r="A159" s="110">
        <v>156</v>
      </c>
      <c r="B159" s="91" t="s">
        <v>1972</v>
      </c>
      <c r="C159" s="91" t="s">
        <v>1973</v>
      </c>
      <c r="D159" s="91" t="s">
        <v>1974</v>
      </c>
      <c r="E159" s="91" t="s">
        <v>1099</v>
      </c>
      <c r="F159" s="91" t="s">
        <v>142</v>
      </c>
      <c r="G159" s="91" t="s">
        <v>143</v>
      </c>
      <c r="H159" s="91" t="s">
        <v>144</v>
      </c>
      <c r="I159" s="92">
        <v>42736</v>
      </c>
      <c r="J159" s="92">
        <v>43100</v>
      </c>
      <c r="K159" s="91" t="s">
        <v>1975</v>
      </c>
      <c r="L159" s="93">
        <v>2693177.73</v>
      </c>
      <c r="M159" s="93">
        <v>2693177.73</v>
      </c>
      <c r="N159" s="93">
        <v>2289201.0299999998</v>
      </c>
      <c r="O159" s="53"/>
    </row>
    <row r="160" spans="1:15" ht="173.4" x14ac:dyDescent="0.3">
      <c r="A160" s="110">
        <v>157</v>
      </c>
      <c r="B160" s="91" t="s">
        <v>1976</v>
      </c>
      <c r="C160" s="91" t="s">
        <v>1977</v>
      </c>
      <c r="D160" s="91" t="s">
        <v>1978</v>
      </c>
      <c r="E160" s="91" t="s">
        <v>1129</v>
      </c>
      <c r="F160" s="91" t="s">
        <v>1979</v>
      </c>
      <c r="G160" s="91" t="s">
        <v>1980</v>
      </c>
      <c r="H160" s="91" t="s">
        <v>1981</v>
      </c>
      <c r="I160" s="92">
        <v>41640</v>
      </c>
      <c r="J160" s="92">
        <v>43220</v>
      </c>
      <c r="K160" s="91" t="s">
        <v>1982</v>
      </c>
      <c r="L160" s="93">
        <v>816370</v>
      </c>
      <c r="M160" s="93">
        <v>816370</v>
      </c>
      <c r="N160" s="93">
        <v>693914.5</v>
      </c>
      <c r="O160" s="53"/>
    </row>
    <row r="161" spans="1:15" ht="93.75" customHeight="1" x14ac:dyDescent="0.3">
      <c r="A161" s="110">
        <v>158</v>
      </c>
      <c r="B161" s="91" t="s">
        <v>1983</v>
      </c>
      <c r="C161" s="91" t="s">
        <v>1984</v>
      </c>
      <c r="D161" s="91" t="s">
        <v>1985</v>
      </c>
      <c r="E161" s="91" t="s">
        <v>1099</v>
      </c>
      <c r="F161" s="91" t="s">
        <v>1986</v>
      </c>
      <c r="G161" s="91" t="s">
        <v>1987</v>
      </c>
      <c r="H161" s="91" t="s">
        <v>1988</v>
      </c>
      <c r="I161" s="92">
        <v>42658</v>
      </c>
      <c r="J161" s="92">
        <v>43373</v>
      </c>
      <c r="K161" s="91" t="s">
        <v>1989</v>
      </c>
      <c r="L161" s="93">
        <v>2473459.84</v>
      </c>
      <c r="M161" s="93">
        <v>2473459.84</v>
      </c>
      <c r="N161" s="93">
        <v>2102440.86</v>
      </c>
      <c r="O161" s="53"/>
    </row>
    <row r="162" spans="1:15" ht="81.599999999999994" x14ac:dyDescent="0.3">
      <c r="A162" s="110">
        <v>159</v>
      </c>
      <c r="B162" s="91" t="s">
        <v>1990</v>
      </c>
      <c r="C162" s="91" t="s">
        <v>1991</v>
      </c>
      <c r="D162" s="91" t="s">
        <v>1048</v>
      </c>
      <c r="E162" s="91" t="s">
        <v>1043</v>
      </c>
      <c r="F162" s="91" t="s">
        <v>544</v>
      </c>
      <c r="G162" s="91" t="s">
        <v>51</v>
      </c>
      <c r="H162" s="91" t="s">
        <v>52</v>
      </c>
      <c r="I162" s="92">
        <v>41640</v>
      </c>
      <c r="J162" s="92">
        <v>43465</v>
      </c>
      <c r="K162" s="91" t="s">
        <v>1992</v>
      </c>
      <c r="L162" s="93">
        <v>2048070.91</v>
      </c>
      <c r="M162" s="93">
        <v>2048070.91</v>
      </c>
      <c r="N162" s="93">
        <v>1740860.27</v>
      </c>
      <c r="O162" s="53"/>
    </row>
    <row r="163" spans="1:15" ht="51" x14ac:dyDescent="0.3">
      <c r="A163" s="110">
        <v>160</v>
      </c>
      <c r="B163" s="91" t="s">
        <v>1993</v>
      </c>
      <c r="C163" s="91" t="s">
        <v>1994</v>
      </c>
      <c r="D163" s="91" t="s">
        <v>1995</v>
      </c>
      <c r="E163" s="91" t="s">
        <v>1080</v>
      </c>
      <c r="F163" s="91" t="s">
        <v>1996</v>
      </c>
      <c r="G163" s="91" t="s">
        <v>1997</v>
      </c>
      <c r="H163" s="91" t="s">
        <v>1998</v>
      </c>
      <c r="I163" s="92">
        <v>41640</v>
      </c>
      <c r="J163" s="92">
        <v>43465</v>
      </c>
      <c r="K163" s="91" t="s">
        <v>1999</v>
      </c>
      <c r="L163" s="93">
        <v>6900000</v>
      </c>
      <c r="M163" s="93">
        <v>6550247.7800000003</v>
      </c>
      <c r="N163" s="93">
        <v>5567710.6100000003</v>
      </c>
      <c r="O163" s="53"/>
    </row>
    <row r="164" spans="1:15" ht="110.25" customHeight="1" x14ac:dyDescent="0.3">
      <c r="A164" s="110">
        <v>161</v>
      </c>
      <c r="B164" s="91" t="s">
        <v>2000</v>
      </c>
      <c r="C164" s="91" t="s">
        <v>2001</v>
      </c>
      <c r="D164" s="91" t="s">
        <v>2002</v>
      </c>
      <c r="E164" s="91" t="s">
        <v>1062</v>
      </c>
      <c r="F164" s="91" t="s">
        <v>190</v>
      </c>
      <c r="G164" s="91" t="s">
        <v>191</v>
      </c>
      <c r="H164" s="91" t="s">
        <v>192</v>
      </c>
      <c r="I164" s="92">
        <v>41640</v>
      </c>
      <c r="J164" s="92">
        <v>43373</v>
      </c>
      <c r="K164" s="91" t="s">
        <v>2003</v>
      </c>
      <c r="L164" s="93">
        <v>2787870.07</v>
      </c>
      <c r="M164" s="93">
        <v>2784180.07</v>
      </c>
      <c r="N164" s="93">
        <v>2366553.0499999998</v>
      </c>
      <c r="O164" s="53"/>
    </row>
    <row r="165" spans="1:15" ht="99" customHeight="1" x14ac:dyDescent="0.3">
      <c r="A165" s="110">
        <v>162</v>
      </c>
      <c r="B165" s="91" t="s">
        <v>2004</v>
      </c>
      <c r="C165" s="91" t="s">
        <v>2005</v>
      </c>
      <c r="D165" s="91" t="s">
        <v>2006</v>
      </c>
      <c r="E165" s="91" t="s">
        <v>1127</v>
      </c>
      <c r="F165" s="91" t="s">
        <v>388</v>
      </c>
      <c r="G165" s="91" t="s">
        <v>389</v>
      </c>
      <c r="H165" s="91" t="s">
        <v>2007</v>
      </c>
      <c r="I165" s="92">
        <v>41640</v>
      </c>
      <c r="J165" s="92">
        <v>43465</v>
      </c>
      <c r="K165" s="91" t="s">
        <v>2008</v>
      </c>
      <c r="L165" s="93">
        <v>1828200</v>
      </c>
      <c r="M165" s="93">
        <v>1517261.24</v>
      </c>
      <c r="N165" s="93">
        <v>1289672.05</v>
      </c>
      <c r="O165" s="53"/>
    </row>
    <row r="166" spans="1:15" ht="78" customHeight="1" x14ac:dyDescent="0.3">
      <c r="A166" s="110">
        <v>163</v>
      </c>
      <c r="B166" s="91" t="s">
        <v>2009</v>
      </c>
      <c r="C166" s="91" t="s">
        <v>2010</v>
      </c>
      <c r="D166" s="91" t="s">
        <v>2011</v>
      </c>
      <c r="E166" s="91" t="s">
        <v>1099</v>
      </c>
      <c r="F166" s="91" t="s">
        <v>2012</v>
      </c>
      <c r="G166" s="91" t="s">
        <v>1987</v>
      </c>
      <c r="H166" s="91" t="s">
        <v>2013</v>
      </c>
      <c r="I166" s="92">
        <v>41640</v>
      </c>
      <c r="J166" s="92">
        <v>43646</v>
      </c>
      <c r="K166" s="91" t="s">
        <v>2014</v>
      </c>
      <c r="L166" s="93">
        <v>6905798.0700000003</v>
      </c>
      <c r="M166" s="93">
        <v>6846685.5</v>
      </c>
      <c r="N166" s="93">
        <v>5819682.6699999999</v>
      </c>
      <c r="O166" s="53"/>
    </row>
    <row r="167" spans="1:15" ht="97.5" customHeight="1" x14ac:dyDescent="0.3">
      <c r="A167" s="110">
        <v>164</v>
      </c>
      <c r="B167" s="91" t="s">
        <v>2015</v>
      </c>
      <c r="C167" s="91" t="s">
        <v>2016</v>
      </c>
      <c r="D167" s="91" t="s">
        <v>1096</v>
      </c>
      <c r="E167" s="91" t="s">
        <v>1043</v>
      </c>
      <c r="F167" s="91" t="s">
        <v>132</v>
      </c>
      <c r="G167" s="91" t="s">
        <v>133</v>
      </c>
      <c r="H167" s="91" t="s">
        <v>1586</v>
      </c>
      <c r="I167" s="92">
        <v>41640</v>
      </c>
      <c r="J167" s="92">
        <v>43343</v>
      </c>
      <c r="K167" s="91" t="s">
        <v>2017</v>
      </c>
      <c r="L167" s="93">
        <v>2042015</v>
      </c>
      <c r="M167" s="93">
        <v>1691465</v>
      </c>
      <c r="N167" s="93">
        <v>1437745.25</v>
      </c>
      <c r="O167" s="53"/>
    </row>
    <row r="168" spans="1:15" ht="71.400000000000006" x14ac:dyDescent="0.3">
      <c r="A168" s="110">
        <v>165</v>
      </c>
      <c r="B168" s="91" t="s">
        <v>2018</v>
      </c>
      <c r="C168" s="91" t="s">
        <v>2019</v>
      </c>
      <c r="D168" s="91" t="s">
        <v>2020</v>
      </c>
      <c r="E168" s="91" t="s">
        <v>1080</v>
      </c>
      <c r="F168" s="91" t="s">
        <v>378</v>
      </c>
      <c r="G168" s="91" t="s">
        <v>379</v>
      </c>
      <c r="H168" s="91" t="s">
        <v>2021</v>
      </c>
      <c r="I168" s="92">
        <v>41640</v>
      </c>
      <c r="J168" s="92">
        <v>43312</v>
      </c>
      <c r="K168" s="91" t="s">
        <v>2409</v>
      </c>
      <c r="L168" s="93">
        <v>1327474</v>
      </c>
      <c r="M168" s="93">
        <v>1326674.5</v>
      </c>
      <c r="N168" s="93">
        <v>1127673.32</v>
      </c>
      <c r="O168" s="53"/>
    </row>
    <row r="169" spans="1:15" ht="61.2" x14ac:dyDescent="0.3">
      <c r="A169" s="110">
        <v>166</v>
      </c>
      <c r="B169" s="91" t="s">
        <v>2022</v>
      </c>
      <c r="C169" s="91" t="s">
        <v>2023</v>
      </c>
      <c r="D169" s="91" t="s">
        <v>2024</v>
      </c>
      <c r="E169" s="91" t="s">
        <v>1062</v>
      </c>
      <c r="F169" s="91" t="s">
        <v>245</v>
      </c>
      <c r="G169" s="91" t="s">
        <v>2025</v>
      </c>
      <c r="H169" s="91" t="s">
        <v>2026</v>
      </c>
      <c r="I169" s="92">
        <v>41640</v>
      </c>
      <c r="J169" s="92">
        <v>43769</v>
      </c>
      <c r="K169" s="91" t="s">
        <v>2027</v>
      </c>
      <c r="L169" s="93">
        <v>7000000</v>
      </c>
      <c r="M169" s="93">
        <v>7000000</v>
      </c>
      <c r="N169" s="93">
        <v>5950000</v>
      </c>
      <c r="O169" s="53"/>
    </row>
    <row r="170" spans="1:15" ht="158.25" customHeight="1" x14ac:dyDescent="0.3">
      <c r="A170" s="110">
        <v>167</v>
      </c>
      <c r="B170" s="91" t="s">
        <v>2028</v>
      </c>
      <c r="C170" s="91" t="s">
        <v>2029</v>
      </c>
      <c r="D170" s="91" t="s">
        <v>2030</v>
      </c>
      <c r="E170" s="91" t="s">
        <v>1045</v>
      </c>
      <c r="F170" s="91" t="s">
        <v>410</v>
      </c>
      <c r="G170" s="91" t="s">
        <v>411</v>
      </c>
      <c r="H170" s="91" t="s">
        <v>2031</v>
      </c>
      <c r="I170" s="92">
        <v>41640</v>
      </c>
      <c r="J170" s="92">
        <v>43404</v>
      </c>
      <c r="K170" s="91" t="s">
        <v>2032</v>
      </c>
      <c r="L170" s="93">
        <v>5191355.1900000004</v>
      </c>
      <c r="M170" s="93">
        <v>5191355.1900000004</v>
      </c>
      <c r="N170" s="93">
        <v>4412651.91</v>
      </c>
      <c r="O170" s="53"/>
    </row>
    <row r="171" spans="1:15" ht="124.5" customHeight="1" x14ac:dyDescent="0.3">
      <c r="A171" s="110">
        <v>168</v>
      </c>
      <c r="B171" s="91" t="s">
        <v>2033</v>
      </c>
      <c r="C171" s="91" t="s">
        <v>2034</v>
      </c>
      <c r="D171" s="91" t="s">
        <v>2035</v>
      </c>
      <c r="E171" s="91" t="s">
        <v>1070</v>
      </c>
      <c r="F171" s="91" t="s">
        <v>2036</v>
      </c>
      <c r="G171" s="91" t="s">
        <v>2037</v>
      </c>
      <c r="H171" s="91" t="s">
        <v>2038</v>
      </c>
      <c r="I171" s="92">
        <v>41640</v>
      </c>
      <c r="J171" s="92">
        <v>43404</v>
      </c>
      <c r="K171" s="91" t="s">
        <v>2039</v>
      </c>
      <c r="L171" s="93">
        <v>4251839.5</v>
      </c>
      <c r="M171" s="93">
        <v>4251839.5</v>
      </c>
      <c r="N171" s="93">
        <v>3614063.57</v>
      </c>
      <c r="O171" s="53"/>
    </row>
    <row r="172" spans="1:15" ht="132.6" x14ac:dyDescent="0.3">
      <c r="A172" s="110">
        <v>169</v>
      </c>
      <c r="B172" s="91" t="s">
        <v>2040</v>
      </c>
      <c r="C172" s="91" t="s">
        <v>2041</v>
      </c>
      <c r="D172" s="91" t="s">
        <v>1133</v>
      </c>
      <c r="E172" s="91" t="s">
        <v>1073</v>
      </c>
      <c r="F172" s="91" t="s">
        <v>184</v>
      </c>
      <c r="G172" s="91" t="s">
        <v>185</v>
      </c>
      <c r="H172" s="91" t="s">
        <v>186</v>
      </c>
      <c r="I172" s="92">
        <v>41640</v>
      </c>
      <c r="J172" s="92">
        <v>43555</v>
      </c>
      <c r="K172" s="91" t="s">
        <v>2042</v>
      </c>
      <c r="L172" s="93">
        <v>3067757.75</v>
      </c>
      <c r="M172" s="93">
        <v>2992034.75</v>
      </c>
      <c r="N172" s="93">
        <v>2543229.5299999998</v>
      </c>
      <c r="O172" s="53"/>
    </row>
    <row r="173" spans="1:15" ht="171" customHeight="1" x14ac:dyDescent="0.3">
      <c r="A173" s="110">
        <v>170</v>
      </c>
      <c r="B173" s="91" t="s">
        <v>2043</v>
      </c>
      <c r="C173" s="91" t="s">
        <v>2044</v>
      </c>
      <c r="D173" s="91" t="s">
        <v>2045</v>
      </c>
      <c r="E173" s="91" t="s">
        <v>1059</v>
      </c>
      <c r="F173" s="91" t="s">
        <v>1272</v>
      </c>
      <c r="G173" s="91" t="s">
        <v>1273</v>
      </c>
      <c r="H173" s="91" t="s">
        <v>1317</v>
      </c>
      <c r="I173" s="92">
        <v>41640</v>
      </c>
      <c r="J173" s="92">
        <v>43190</v>
      </c>
      <c r="K173" s="91" t="s">
        <v>2046</v>
      </c>
      <c r="L173" s="93">
        <v>3004500</v>
      </c>
      <c r="M173" s="93">
        <v>3000000</v>
      </c>
      <c r="N173" s="93">
        <v>2400000</v>
      </c>
      <c r="O173" s="53"/>
    </row>
    <row r="174" spans="1:15" ht="51" x14ac:dyDescent="0.3">
      <c r="A174" s="110">
        <v>171</v>
      </c>
      <c r="B174" s="91" t="s">
        <v>2047</v>
      </c>
      <c r="C174" s="91" t="s">
        <v>2048</v>
      </c>
      <c r="D174" s="91" t="s">
        <v>2049</v>
      </c>
      <c r="E174" s="91" t="s">
        <v>1078</v>
      </c>
      <c r="F174" s="91" t="s">
        <v>548</v>
      </c>
      <c r="G174" s="91" t="s">
        <v>549</v>
      </c>
      <c r="H174" s="91" t="s">
        <v>2050</v>
      </c>
      <c r="I174" s="92">
        <v>41640</v>
      </c>
      <c r="J174" s="92">
        <v>43281</v>
      </c>
      <c r="K174" s="91" t="s">
        <v>2051</v>
      </c>
      <c r="L174" s="93">
        <v>1704300</v>
      </c>
      <c r="M174" s="93">
        <v>1703685</v>
      </c>
      <c r="N174" s="93">
        <v>1448132.25</v>
      </c>
      <c r="O174" s="53"/>
    </row>
    <row r="175" spans="1:15" ht="61.2" x14ac:dyDescent="0.3">
      <c r="A175" s="110">
        <v>172</v>
      </c>
      <c r="B175" s="91" t="s">
        <v>2052</v>
      </c>
      <c r="C175" s="91" t="s">
        <v>2053</v>
      </c>
      <c r="D175" s="91" t="s">
        <v>2054</v>
      </c>
      <c r="E175" s="91" t="s">
        <v>1129</v>
      </c>
      <c r="F175" s="91" t="s">
        <v>316</v>
      </c>
      <c r="G175" s="91" t="s">
        <v>317</v>
      </c>
      <c r="H175" s="91" t="s">
        <v>2055</v>
      </c>
      <c r="I175" s="92">
        <v>41640</v>
      </c>
      <c r="J175" s="92">
        <v>43373</v>
      </c>
      <c r="K175" s="91" t="s">
        <v>2056</v>
      </c>
      <c r="L175" s="93">
        <v>4426733.9400000004</v>
      </c>
      <c r="M175" s="93">
        <v>4411110.9400000004</v>
      </c>
      <c r="N175" s="93">
        <v>3749444.29</v>
      </c>
      <c r="O175" s="53"/>
    </row>
    <row r="176" spans="1:15" ht="90" customHeight="1" x14ac:dyDescent="0.3">
      <c r="A176" s="110">
        <v>173</v>
      </c>
      <c r="B176" s="91" t="s">
        <v>2057</v>
      </c>
      <c r="C176" s="91" t="s">
        <v>2058</v>
      </c>
      <c r="D176" s="91" t="s">
        <v>1149</v>
      </c>
      <c r="E176" s="91" t="s">
        <v>1078</v>
      </c>
      <c r="F176" s="91" t="s">
        <v>218</v>
      </c>
      <c r="G176" s="91" t="s">
        <v>219</v>
      </c>
      <c r="H176" s="91" t="s">
        <v>220</v>
      </c>
      <c r="I176" s="92">
        <v>41640</v>
      </c>
      <c r="J176" s="92">
        <v>43404</v>
      </c>
      <c r="K176" s="91" t="s">
        <v>2059</v>
      </c>
      <c r="L176" s="93">
        <v>2335984</v>
      </c>
      <c r="M176" s="93">
        <v>2335984</v>
      </c>
      <c r="N176" s="93">
        <v>1985586.4</v>
      </c>
      <c r="O176" s="53"/>
    </row>
    <row r="177" spans="1:15" ht="159" customHeight="1" x14ac:dyDescent="0.3">
      <c r="A177" s="110">
        <v>174</v>
      </c>
      <c r="B177" s="91" t="s">
        <v>2060</v>
      </c>
      <c r="C177" s="91" t="s">
        <v>2061</v>
      </c>
      <c r="D177" s="91" t="s">
        <v>2062</v>
      </c>
      <c r="E177" s="91" t="s">
        <v>1083</v>
      </c>
      <c r="F177" s="91" t="s">
        <v>596</v>
      </c>
      <c r="G177" s="91" t="s">
        <v>597</v>
      </c>
      <c r="H177" s="91" t="s">
        <v>2063</v>
      </c>
      <c r="I177" s="92">
        <v>41640</v>
      </c>
      <c r="J177" s="92">
        <v>43465</v>
      </c>
      <c r="K177" s="91" t="s">
        <v>2064</v>
      </c>
      <c r="L177" s="93">
        <v>3719186.65</v>
      </c>
      <c r="M177" s="93">
        <v>3712052.65</v>
      </c>
      <c r="N177" s="93">
        <v>3155244.75</v>
      </c>
      <c r="O177" s="53"/>
    </row>
    <row r="178" spans="1:15" ht="51" x14ac:dyDescent="0.3">
      <c r="A178" s="110">
        <v>175</v>
      </c>
      <c r="B178" s="91" t="s">
        <v>1495</v>
      </c>
      <c r="C178" s="91" t="s">
        <v>1496</v>
      </c>
      <c r="D178" s="91" t="s">
        <v>1497</v>
      </c>
      <c r="E178" s="91" t="s">
        <v>1051</v>
      </c>
      <c r="F178" s="91" t="s">
        <v>348</v>
      </c>
      <c r="G178" s="91" t="s">
        <v>349</v>
      </c>
      <c r="H178" s="91" t="s">
        <v>2065</v>
      </c>
      <c r="I178" s="92">
        <v>41640</v>
      </c>
      <c r="J178" s="92">
        <v>43404</v>
      </c>
      <c r="K178" s="91" t="s">
        <v>1498</v>
      </c>
      <c r="L178" s="93">
        <v>11983102</v>
      </c>
      <c r="M178" s="93">
        <v>10000000</v>
      </c>
      <c r="N178" s="93">
        <v>8500000</v>
      </c>
      <c r="O178" s="53"/>
    </row>
    <row r="179" spans="1:15" ht="96" customHeight="1" x14ac:dyDescent="0.3">
      <c r="A179" s="110">
        <v>176</v>
      </c>
      <c r="B179" s="91" t="s">
        <v>2066</v>
      </c>
      <c r="C179" s="91" t="s">
        <v>1358</v>
      </c>
      <c r="D179" s="91" t="s">
        <v>1359</v>
      </c>
      <c r="E179" s="91" t="s">
        <v>1056</v>
      </c>
      <c r="F179" s="91" t="s">
        <v>1360</v>
      </c>
      <c r="G179" s="91" t="s">
        <v>1361</v>
      </c>
      <c r="H179" s="91" t="s">
        <v>1362</v>
      </c>
      <c r="I179" s="92">
        <v>41640</v>
      </c>
      <c r="J179" s="92">
        <v>43008</v>
      </c>
      <c r="K179" s="91" t="s">
        <v>1313</v>
      </c>
      <c r="L179" s="93">
        <v>1283831</v>
      </c>
      <c r="M179" s="93">
        <v>1000000</v>
      </c>
      <c r="N179" s="93">
        <v>850000</v>
      </c>
      <c r="O179" s="53"/>
    </row>
    <row r="180" spans="1:15" ht="40.799999999999997" x14ac:dyDescent="0.3">
      <c r="A180" s="110">
        <v>177</v>
      </c>
      <c r="B180" s="91" t="s">
        <v>2067</v>
      </c>
      <c r="C180" s="91" t="s">
        <v>1377</v>
      </c>
      <c r="D180" s="91" t="s">
        <v>1378</v>
      </c>
      <c r="E180" s="91" t="s">
        <v>1089</v>
      </c>
      <c r="F180" s="91" t="s">
        <v>1379</v>
      </c>
      <c r="G180" s="91" t="s">
        <v>1380</v>
      </c>
      <c r="H180" s="91" t="s">
        <v>1381</v>
      </c>
      <c r="I180" s="92">
        <v>41640</v>
      </c>
      <c r="J180" s="92">
        <v>43281</v>
      </c>
      <c r="K180" s="91" t="s">
        <v>1382</v>
      </c>
      <c r="L180" s="93">
        <v>1064775.77</v>
      </c>
      <c r="M180" s="93">
        <v>979726.72</v>
      </c>
      <c r="N180" s="93">
        <v>832767.71</v>
      </c>
      <c r="O180" s="53"/>
    </row>
    <row r="181" spans="1:15" ht="61.2" x14ac:dyDescent="0.3">
      <c r="A181" s="110">
        <v>178</v>
      </c>
      <c r="B181" s="91" t="s">
        <v>2068</v>
      </c>
      <c r="C181" s="91" t="s">
        <v>2069</v>
      </c>
      <c r="D181" s="91" t="s">
        <v>2070</v>
      </c>
      <c r="E181" s="91" t="s">
        <v>1062</v>
      </c>
      <c r="F181" s="91" t="s">
        <v>245</v>
      </c>
      <c r="G181" s="91" t="s">
        <v>900</v>
      </c>
      <c r="H181" s="91" t="s">
        <v>2071</v>
      </c>
      <c r="I181" s="92">
        <v>41640</v>
      </c>
      <c r="J181" s="92">
        <v>43465</v>
      </c>
      <c r="K181" s="91" t="s">
        <v>2072</v>
      </c>
      <c r="L181" s="93">
        <v>8085000</v>
      </c>
      <c r="M181" s="93">
        <v>8085000</v>
      </c>
      <c r="N181" s="93">
        <v>6872250</v>
      </c>
      <c r="O181" s="53"/>
    </row>
    <row r="182" spans="1:15" ht="122.4" x14ac:dyDescent="0.3">
      <c r="A182" s="110">
        <v>179</v>
      </c>
      <c r="B182" s="91" t="s">
        <v>2073</v>
      </c>
      <c r="C182" s="91" t="s">
        <v>2074</v>
      </c>
      <c r="D182" s="91" t="s">
        <v>2075</v>
      </c>
      <c r="E182" s="91" t="s">
        <v>1089</v>
      </c>
      <c r="F182" s="91" t="s">
        <v>2076</v>
      </c>
      <c r="G182" s="91" t="s">
        <v>2077</v>
      </c>
      <c r="H182" s="91" t="s">
        <v>2078</v>
      </c>
      <c r="I182" s="92">
        <v>41640</v>
      </c>
      <c r="J182" s="92">
        <v>43465</v>
      </c>
      <c r="K182" s="91" t="s">
        <v>2079</v>
      </c>
      <c r="L182" s="93">
        <v>5852821.9800000004</v>
      </c>
      <c r="M182" s="93">
        <v>4301438.4000000004</v>
      </c>
      <c r="N182" s="93">
        <v>3656222.64</v>
      </c>
      <c r="O182" s="53"/>
    </row>
    <row r="183" spans="1:15" ht="112.2" x14ac:dyDescent="0.3">
      <c r="A183" s="110">
        <v>180</v>
      </c>
      <c r="B183" s="91" t="s">
        <v>2080</v>
      </c>
      <c r="C183" s="91" t="s">
        <v>2081</v>
      </c>
      <c r="D183" s="91" t="s">
        <v>2082</v>
      </c>
      <c r="E183" s="91" t="s">
        <v>1078</v>
      </c>
      <c r="F183" s="91" t="s">
        <v>498</v>
      </c>
      <c r="G183" s="91" t="s">
        <v>499</v>
      </c>
      <c r="H183" s="91" t="s">
        <v>2083</v>
      </c>
      <c r="I183" s="92">
        <v>41640</v>
      </c>
      <c r="J183" s="92">
        <v>43465</v>
      </c>
      <c r="K183" s="91" t="s">
        <v>2084</v>
      </c>
      <c r="L183" s="93">
        <v>1161238.67</v>
      </c>
      <c r="M183" s="93">
        <v>1161238.67</v>
      </c>
      <c r="N183" s="93">
        <v>987052.86</v>
      </c>
      <c r="O183" s="53"/>
    </row>
    <row r="184" spans="1:15" ht="74.25" customHeight="1" x14ac:dyDescent="0.3">
      <c r="A184" s="110">
        <v>181</v>
      </c>
      <c r="B184" s="91" t="s">
        <v>2670</v>
      </c>
      <c r="C184" s="91" t="s">
        <v>2671</v>
      </c>
      <c r="D184" s="91" t="s">
        <v>2672</v>
      </c>
      <c r="E184" s="91" t="s">
        <v>1073</v>
      </c>
      <c r="F184" s="91" t="s">
        <v>819</v>
      </c>
      <c r="G184" s="91" t="s">
        <v>2673</v>
      </c>
      <c r="H184" s="91" t="s">
        <v>2688</v>
      </c>
      <c r="I184" s="92">
        <v>41640</v>
      </c>
      <c r="J184" s="92">
        <v>43281</v>
      </c>
      <c r="K184" s="91" t="s">
        <v>2687</v>
      </c>
      <c r="L184" s="93">
        <v>22800701.02</v>
      </c>
      <c r="M184" s="93">
        <v>9999989.9800000004</v>
      </c>
      <c r="N184" s="93">
        <v>8499991.4800000004</v>
      </c>
      <c r="O184" s="53"/>
    </row>
    <row r="185" spans="1:15" ht="144.75" customHeight="1" x14ac:dyDescent="0.3">
      <c r="A185" s="110">
        <v>182</v>
      </c>
      <c r="B185" s="94" t="s">
        <v>2085</v>
      </c>
      <c r="C185" s="94" t="s">
        <v>2086</v>
      </c>
      <c r="D185" s="94" t="s">
        <v>2087</v>
      </c>
      <c r="E185" s="94" t="s">
        <v>2088</v>
      </c>
      <c r="F185" s="94" t="s">
        <v>482</v>
      </c>
      <c r="G185" s="94" t="s">
        <v>2089</v>
      </c>
      <c r="H185" s="94" t="s">
        <v>2090</v>
      </c>
      <c r="I185" s="95">
        <v>41640</v>
      </c>
      <c r="J185" s="95">
        <v>43465</v>
      </c>
      <c r="K185" s="94" t="s">
        <v>2091</v>
      </c>
      <c r="L185" s="96">
        <v>6006934.54</v>
      </c>
      <c r="M185" s="96">
        <v>4000000</v>
      </c>
      <c r="N185" s="96">
        <v>3400000</v>
      </c>
      <c r="O185" s="53"/>
    </row>
    <row r="186" spans="1:15" ht="144.75" customHeight="1" x14ac:dyDescent="0.3">
      <c r="A186" s="110">
        <v>183</v>
      </c>
      <c r="B186" s="94" t="s">
        <v>2674</v>
      </c>
      <c r="C186" s="94" t="s">
        <v>2675</v>
      </c>
      <c r="D186" s="94" t="s">
        <v>2676</v>
      </c>
      <c r="E186" s="94" t="s">
        <v>1127</v>
      </c>
      <c r="F186" s="94" t="s">
        <v>2677</v>
      </c>
      <c r="G186" s="94" t="s">
        <v>2678</v>
      </c>
      <c r="H186" s="94" t="s">
        <v>2679</v>
      </c>
      <c r="I186" s="95">
        <v>41640</v>
      </c>
      <c r="J186" s="95">
        <v>43373</v>
      </c>
      <c r="K186" s="94" t="s">
        <v>1313</v>
      </c>
      <c r="L186" s="96">
        <v>2044196.04</v>
      </c>
      <c r="M186" s="96">
        <v>1000000</v>
      </c>
      <c r="N186" s="96">
        <v>850000</v>
      </c>
      <c r="O186" s="53"/>
    </row>
    <row r="187" spans="1:15" ht="279" customHeight="1" x14ac:dyDescent="0.3">
      <c r="A187" s="110">
        <v>184</v>
      </c>
      <c r="B187" s="94" t="s">
        <v>2759</v>
      </c>
      <c r="C187" s="94" t="s">
        <v>2761</v>
      </c>
      <c r="D187" s="94" t="s">
        <v>2168</v>
      </c>
      <c r="E187" s="94" t="s">
        <v>1083</v>
      </c>
      <c r="F187" s="94" t="s">
        <v>285</v>
      </c>
      <c r="G187" s="94" t="s">
        <v>944</v>
      </c>
      <c r="H187" s="94" t="s">
        <v>945</v>
      </c>
      <c r="I187" s="95">
        <v>41640</v>
      </c>
      <c r="J187" s="92">
        <v>44165</v>
      </c>
      <c r="K187" s="94" t="s">
        <v>2760</v>
      </c>
      <c r="L187" s="93">
        <v>76496543.689999998</v>
      </c>
      <c r="M187" s="93">
        <v>14994500</v>
      </c>
      <c r="N187" s="93">
        <v>12745325</v>
      </c>
      <c r="O187" s="53"/>
    </row>
    <row r="188" spans="1:15" ht="279" customHeight="1" x14ac:dyDescent="0.3">
      <c r="A188" s="110">
        <v>185</v>
      </c>
      <c r="B188" s="94" t="s">
        <v>2762</v>
      </c>
      <c r="C188" s="94" t="s">
        <v>2764</v>
      </c>
      <c r="D188" s="91" t="s">
        <v>2763</v>
      </c>
      <c r="E188" s="94" t="s">
        <v>1129</v>
      </c>
      <c r="F188" s="94" t="s">
        <v>904</v>
      </c>
      <c r="G188" s="94" t="s">
        <v>905</v>
      </c>
      <c r="H188" s="94" t="s">
        <v>906</v>
      </c>
      <c r="I188" s="92">
        <v>41640</v>
      </c>
      <c r="J188" s="92">
        <v>43465</v>
      </c>
      <c r="K188" s="91" t="s">
        <v>2765</v>
      </c>
      <c r="L188" s="93">
        <v>1510407.02</v>
      </c>
      <c r="M188" s="93">
        <v>900000</v>
      </c>
      <c r="N188" s="93">
        <v>765000</v>
      </c>
      <c r="O188" s="53"/>
    </row>
    <row r="189" spans="1:15" ht="318" customHeight="1" x14ac:dyDescent="0.3">
      <c r="A189" s="110">
        <v>186</v>
      </c>
      <c r="B189" s="94" t="s">
        <v>2736</v>
      </c>
      <c r="C189" s="94" t="s">
        <v>2737</v>
      </c>
      <c r="D189" s="94" t="s">
        <v>1649</v>
      </c>
      <c r="E189" s="94" t="s">
        <v>1059</v>
      </c>
      <c r="F189" s="94" t="s">
        <v>76</v>
      </c>
      <c r="G189" s="94" t="s">
        <v>275</v>
      </c>
      <c r="H189" s="94" t="s">
        <v>1187</v>
      </c>
      <c r="I189" s="95">
        <v>41640</v>
      </c>
      <c r="J189" s="95">
        <v>43646</v>
      </c>
      <c r="K189" s="94" t="s">
        <v>2738</v>
      </c>
      <c r="L189" s="96">
        <v>23401247.609999999</v>
      </c>
      <c r="M189" s="96">
        <v>22071000</v>
      </c>
      <c r="N189" s="96">
        <v>18539640</v>
      </c>
      <c r="O189" s="53"/>
    </row>
    <row r="190" spans="1:15" ht="152.25" customHeight="1" x14ac:dyDescent="0.3">
      <c r="A190" s="110">
        <v>187</v>
      </c>
      <c r="B190" s="94" t="s">
        <v>2766</v>
      </c>
      <c r="C190" s="94" t="s">
        <v>2767</v>
      </c>
      <c r="D190" s="94" t="s">
        <v>2768</v>
      </c>
      <c r="E190" s="94" t="s">
        <v>1080</v>
      </c>
      <c r="F190" s="94" t="s">
        <v>2769</v>
      </c>
      <c r="G190" s="94" t="s">
        <v>2770</v>
      </c>
      <c r="H190" s="94" t="s">
        <v>2771</v>
      </c>
      <c r="I190" s="92">
        <v>41640</v>
      </c>
      <c r="J190" s="92">
        <v>43465</v>
      </c>
      <c r="K190" s="91" t="s">
        <v>2772</v>
      </c>
      <c r="L190" s="93">
        <v>8200693.7300000004</v>
      </c>
      <c r="M190" s="93">
        <v>3751016.67</v>
      </c>
      <c r="N190" s="93">
        <v>3188364.16</v>
      </c>
      <c r="O190" s="53"/>
    </row>
    <row r="191" spans="1:15" ht="152.25" customHeight="1" x14ac:dyDescent="0.3">
      <c r="A191" s="110">
        <v>188</v>
      </c>
      <c r="B191" s="180" t="s">
        <v>3043</v>
      </c>
      <c r="C191" s="180" t="s">
        <v>3044</v>
      </c>
      <c r="D191" s="180" t="s">
        <v>1077</v>
      </c>
      <c r="E191" s="175" t="s">
        <v>1078</v>
      </c>
      <c r="F191" s="175" t="s">
        <v>91</v>
      </c>
      <c r="G191" s="175" t="s">
        <v>92</v>
      </c>
      <c r="H191" s="175" t="s">
        <v>93</v>
      </c>
      <c r="I191" s="176">
        <v>41640</v>
      </c>
      <c r="J191" s="176">
        <v>43646</v>
      </c>
      <c r="K191" s="175" t="s">
        <v>3045</v>
      </c>
      <c r="L191" s="177">
        <v>407750</v>
      </c>
      <c r="M191" s="177">
        <v>407750</v>
      </c>
      <c r="N191" s="178">
        <v>346587.5</v>
      </c>
      <c r="O191" s="53"/>
    </row>
    <row r="192" spans="1:15" ht="152.25" customHeight="1" x14ac:dyDescent="0.3">
      <c r="A192" s="110">
        <v>189</v>
      </c>
      <c r="B192" s="180" t="s">
        <v>3046</v>
      </c>
      <c r="C192" s="180" t="s">
        <v>3044</v>
      </c>
      <c r="D192" s="180" t="s">
        <v>2054</v>
      </c>
      <c r="E192" s="175" t="s">
        <v>1129</v>
      </c>
      <c r="F192" s="175" t="s">
        <v>316</v>
      </c>
      <c r="G192" s="175" t="s">
        <v>317</v>
      </c>
      <c r="H192" s="175" t="s">
        <v>2055</v>
      </c>
      <c r="I192" s="176">
        <v>41640</v>
      </c>
      <c r="J192" s="176">
        <v>43646</v>
      </c>
      <c r="K192" s="175" t="s">
        <v>3047</v>
      </c>
      <c r="L192" s="177">
        <v>156000</v>
      </c>
      <c r="M192" s="177">
        <v>156000</v>
      </c>
      <c r="N192" s="178">
        <v>132600</v>
      </c>
      <c r="O192" s="53"/>
    </row>
    <row r="193" spans="1:15" ht="152.25" customHeight="1" x14ac:dyDescent="0.3">
      <c r="A193" s="110">
        <v>190</v>
      </c>
      <c r="B193" s="175" t="s">
        <v>3048</v>
      </c>
      <c r="C193" s="175" t="s">
        <v>3044</v>
      </c>
      <c r="D193" s="175" t="s">
        <v>3049</v>
      </c>
      <c r="E193" s="175" t="s">
        <v>1099</v>
      </c>
      <c r="F193" s="175" t="s">
        <v>256</v>
      </c>
      <c r="G193" s="175" t="s">
        <v>257</v>
      </c>
      <c r="H193" s="175" t="s">
        <v>258</v>
      </c>
      <c r="I193" s="176">
        <v>41640</v>
      </c>
      <c r="J193" s="176">
        <v>43496</v>
      </c>
      <c r="K193" s="175" t="s">
        <v>3050</v>
      </c>
      <c r="L193" s="177">
        <v>295500</v>
      </c>
      <c r="M193" s="177">
        <v>295500</v>
      </c>
      <c r="N193" s="178">
        <v>251175</v>
      </c>
      <c r="O193" s="53"/>
    </row>
    <row r="194" spans="1:15" ht="152.25" customHeight="1" x14ac:dyDescent="0.3">
      <c r="A194" s="110">
        <v>191</v>
      </c>
      <c r="B194" s="175" t="s">
        <v>3051</v>
      </c>
      <c r="C194" s="175" t="s">
        <v>3044</v>
      </c>
      <c r="D194" s="175" t="s">
        <v>1919</v>
      </c>
      <c r="E194" s="175" t="s">
        <v>1073</v>
      </c>
      <c r="F194" s="175" t="s">
        <v>583</v>
      </c>
      <c r="G194" s="175" t="s">
        <v>584</v>
      </c>
      <c r="H194" s="175" t="s">
        <v>1920</v>
      </c>
      <c r="I194" s="176">
        <v>41640</v>
      </c>
      <c r="J194" s="176">
        <v>43646</v>
      </c>
      <c r="K194" s="175" t="s">
        <v>3052</v>
      </c>
      <c r="L194" s="177">
        <v>413250</v>
      </c>
      <c r="M194" s="177">
        <v>413250</v>
      </c>
      <c r="N194" s="178">
        <v>351262.5</v>
      </c>
      <c r="O194" s="53"/>
    </row>
    <row r="195" spans="1:15" ht="152.25" customHeight="1" x14ac:dyDescent="0.3">
      <c r="A195" s="110">
        <v>192</v>
      </c>
      <c r="B195" s="175" t="s">
        <v>3053</v>
      </c>
      <c r="C195" s="175" t="s">
        <v>3044</v>
      </c>
      <c r="D195" s="175" t="s">
        <v>1837</v>
      </c>
      <c r="E195" s="175" t="s">
        <v>1127</v>
      </c>
      <c r="F195" s="175" t="s">
        <v>1838</v>
      </c>
      <c r="G195" s="175" t="s">
        <v>1839</v>
      </c>
      <c r="H195" s="175" t="s">
        <v>1840</v>
      </c>
      <c r="I195" s="176">
        <v>41640</v>
      </c>
      <c r="J195" s="176">
        <v>43646</v>
      </c>
      <c r="K195" s="175" t="s">
        <v>3054</v>
      </c>
      <c r="L195" s="177">
        <v>405000</v>
      </c>
      <c r="M195" s="177">
        <v>405000</v>
      </c>
      <c r="N195" s="178">
        <v>344250</v>
      </c>
      <c r="O195" s="53"/>
    </row>
    <row r="196" spans="1:15" ht="152.25" customHeight="1" x14ac:dyDescent="0.3">
      <c r="A196" s="110">
        <v>193</v>
      </c>
      <c r="B196" s="175" t="s">
        <v>3055</v>
      </c>
      <c r="C196" s="175" t="s">
        <v>3044</v>
      </c>
      <c r="D196" s="175" t="s">
        <v>3056</v>
      </c>
      <c r="E196" s="175" t="s">
        <v>1062</v>
      </c>
      <c r="F196" s="175" t="s">
        <v>800</v>
      </c>
      <c r="G196" s="175" t="s">
        <v>801</v>
      </c>
      <c r="H196" s="175" t="s">
        <v>802</v>
      </c>
      <c r="I196" s="176">
        <v>41640</v>
      </c>
      <c r="J196" s="176">
        <v>43646</v>
      </c>
      <c r="K196" s="175" t="s">
        <v>3057</v>
      </c>
      <c r="L196" s="177">
        <v>500000</v>
      </c>
      <c r="M196" s="177">
        <v>500000</v>
      </c>
      <c r="N196" s="178">
        <v>425000</v>
      </c>
      <c r="O196" s="53"/>
    </row>
    <row r="197" spans="1:15" ht="152.25" customHeight="1" x14ac:dyDescent="0.3">
      <c r="A197" s="110">
        <v>194</v>
      </c>
      <c r="B197" s="175" t="s">
        <v>3058</v>
      </c>
      <c r="C197" s="175" t="s">
        <v>3044</v>
      </c>
      <c r="D197" s="175" t="s">
        <v>1124</v>
      </c>
      <c r="E197" s="175" t="s">
        <v>1078</v>
      </c>
      <c r="F197" s="175" t="s">
        <v>737</v>
      </c>
      <c r="G197" s="175" t="s">
        <v>738</v>
      </c>
      <c r="H197" s="175" t="s">
        <v>1125</v>
      </c>
      <c r="I197" s="176">
        <v>41640</v>
      </c>
      <c r="J197" s="176">
        <v>43646</v>
      </c>
      <c r="K197" s="175" t="s">
        <v>3059</v>
      </c>
      <c r="L197" s="177">
        <v>380000</v>
      </c>
      <c r="M197" s="177">
        <v>380000</v>
      </c>
      <c r="N197" s="178">
        <v>323000</v>
      </c>
      <c r="O197" s="53"/>
    </row>
    <row r="198" spans="1:15" ht="152.25" customHeight="1" x14ac:dyDescent="0.3">
      <c r="A198" s="110">
        <v>195</v>
      </c>
      <c r="B198" s="175" t="s">
        <v>3060</v>
      </c>
      <c r="C198" s="175" t="s">
        <v>3044</v>
      </c>
      <c r="D198" s="175" t="s">
        <v>3061</v>
      </c>
      <c r="E198" s="175" t="s">
        <v>1083</v>
      </c>
      <c r="F198" s="175" t="s">
        <v>3062</v>
      </c>
      <c r="G198" s="175" t="s">
        <v>3063</v>
      </c>
      <c r="H198" s="175" t="s">
        <v>1937</v>
      </c>
      <c r="I198" s="176">
        <v>41640</v>
      </c>
      <c r="J198" s="176">
        <v>43555</v>
      </c>
      <c r="K198" s="175" t="s">
        <v>3064</v>
      </c>
      <c r="L198" s="177">
        <v>397050</v>
      </c>
      <c r="M198" s="177">
        <v>397050</v>
      </c>
      <c r="N198" s="178">
        <v>337492.5</v>
      </c>
      <c r="O198" s="53"/>
    </row>
    <row r="199" spans="1:15" ht="152.25" customHeight="1" x14ac:dyDescent="0.3">
      <c r="A199" s="110">
        <v>196</v>
      </c>
      <c r="B199" s="175" t="s">
        <v>3065</v>
      </c>
      <c r="C199" s="175" t="s">
        <v>3044</v>
      </c>
      <c r="D199" s="175" t="s">
        <v>1082</v>
      </c>
      <c r="E199" s="175" t="s">
        <v>1083</v>
      </c>
      <c r="F199" s="175" t="s">
        <v>1084</v>
      </c>
      <c r="G199" s="175" t="s">
        <v>1085</v>
      </c>
      <c r="H199" s="175" t="s">
        <v>1568</v>
      </c>
      <c r="I199" s="176">
        <v>41640</v>
      </c>
      <c r="J199" s="176">
        <v>43646</v>
      </c>
      <c r="K199" s="175" t="s">
        <v>3066</v>
      </c>
      <c r="L199" s="177">
        <v>443000</v>
      </c>
      <c r="M199" s="177">
        <v>443000</v>
      </c>
      <c r="N199" s="178">
        <v>376550</v>
      </c>
      <c r="O199" s="53"/>
    </row>
    <row r="200" spans="1:15" ht="152.25" customHeight="1" x14ac:dyDescent="0.3">
      <c r="A200" s="110">
        <v>197</v>
      </c>
      <c r="B200" s="175" t="s">
        <v>3067</v>
      </c>
      <c r="C200" s="175" t="s">
        <v>3044</v>
      </c>
      <c r="D200" s="175" t="s">
        <v>3068</v>
      </c>
      <c r="E200" s="175" t="s">
        <v>1073</v>
      </c>
      <c r="F200" s="175" t="s">
        <v>533</v>
      </c>
      <c r="G200" s="175" t="s">
        <v>534</v>
      </c>
      <c r="H200" s="175" t="s">
        <v>3162</v>
      </c>
      <c r="I200" s="176">
        <v>41640</v>
      </c>
      <c r="J200" s="176">
        <v>43646</v>
      </c>
      <c r="K200" s="175" t="s">
        <v>3069</v>
      </c>
      <c r="L200" s="177">
        <v>470000</v>
      </c>
      <c r="M200" s="177">
        <v>470000</v>
      </c>
      <c r="N200" s="178">
        <v>399500</v>
      </c>
      <c r="O200" s="53"/>
    </row>
    <row r="201" spans="1:15" ht="152.25" customHeight="1" x14ac:dyDescent="0.3">
      <c r="A201" s="110">
        <v>198</v>
      </c>
      <c r="B201" s="175" t="s">
        <v>3070</v>
      </c>
      <c r="C201" s="175" t="s">
        <v>3044</v>
      </c>
      <c r="D201" s="175" t="s">
        <v>2006</v>
      </c>
      <c r="E201" s="175" t="s">
        <v>1127</v>
      </c>
      <c r="F201" s="175" t="s">
        <v>388</v>
      </c>
      <c r="G201" s="175" t="s">
        <v>389</v>
      </c>
      <c r="H201" s="175" t="s">
        <v>2007</v>
      </c>
      <c r="I201" s="176">
        <v>41640</v>
      </c>
      <c r="J201" s="176">
        <v>43646</v>
      </c>
      <c r="K201" s="175" t="s">
        <v>3071</v>
      </c>
      <c r="L201" s="177">
        <v>500000</v>
      </c>
      <c r="M201" s="177">
        <v>500000</v>
      </c>
      <c r="N201" s="178">
        <v>425000</v>
      </c>
      <c r="O201" s="53"/>
    </row>
    <row r="202" spans="1:15" ht="152.25" customHeight="1" x14ac:dyDescent="0.3">
      <c r="A202" s="110">
        <v>199</v>
      </c>
      <c r="B202" s="175" t="s">
        <v>3072</v>
      </c>
      <c r="C202" s="175" t="s">
        <v>3044</v>
      </c>
      <c r="D202" s="175" t="s">
        <v>1087</v>
      </c>
      <c r="E202" s="175" t="s">
        <v>1078</v>
      </c>
      <c r="F202" s="175" t="s">
        <v>960</v>
      </c>
      <c r="G202" s="175" t="s">
        <v>101</v>
      </c>
      <c r="H202" s="175" t="s">
        <v>102</v>
      </c>
      <c r="I202" s="176">
        <v>41640</v>
      </c>
      <c r="J202" s="176">
        <v>43646</v>
      </c>
      <c r="K202" s="175" t="s">
        <v>3073</v>
      </c>
      <c r="L202" s="177">
        <v>402400</v>
      </c>
      <c r="M202" s="177">
        <v>402400</v>
      </c>
      <c r="N202" s="178">
        <v>342040</v>
      </c>
      <c r="O202" s="53"/>
    </row>
    <row r="203" spans="1:15" ht="152.25" customHeight="1" x14ac:dyDescent="0.3">
      <c r="A203" s="110">
        <v>200</v>
      </c>
      <c r="B203" s="175" t="s">
        <v>3074</v>
      </c>
      <c r="C203" s="175" t="s">
        <v>3044</v>
      </c>
      <c r="D203" s="175" t="s">
        <v>1287</v>
      </c>
      <c r="E203" s="175" t="s">
        <v>1045</v>
      </c>
      <c r="F203" s="175" t="s">
        <v>45</v>
      </c>
      <c r="G203" s="175" t="s">
        <v>432</v>
      </c>
      <c r="H203" s="175" t="s">
        <v>1321</v>
      </c>
      <c r="I203" s="176">
        <v>41640</v>
      </c>
      <c r="J203" s="176">
        <v>43738</v>
      </c>
      <c r="K203" s="175" t="s">
        <v>3075</v>
      </c>
      <c r="L203" s="177">
        <v>405000</v>
      </c>
      <c r="M203" s="177">
        <v>405000</v>
      </c>
      <c r="N203" s="178">
        <v>344250</v>
      </c>
      <c r="O203" s="53"/>
    </row>
    <row r="204" spans="1:15" ht="152.25" customHeight="1" x14ac:dyDescent="0.3">
      <c r="A204" s="110">
        <v>201</v>
      </c>
      <c r="B204" s="175" t="s">
        <v>3076</v>
      </c>
      <c r="C204" s="175" t="s">
        <v>3044</v>
      </c>
      <c r="D204" s="175" t="s">
        <v>1744</v>
      </c>
      <c r="E204" s="175" t="s">
        <v>1056</v>
      </c>
      <c r="F204" s="175" t="s">
        <v>57</v>
      </c>
      <c r="G204" s="175" t="s">
        <v>58</v>
      </c>
      <c r="H204" s="175" t="s">
        <v>59</v>
      </c>
      <c r="I204" s="176">
        <v>41640</v>
      </c>
      <c r="J204" s="176">
        <v>43646</v>
      </c>
      <c r="K204" s="175" t="s">
        <v>3077</v>
      </c>
      <c r="L204" s="177">
        <v>483760</v>
      </c>
      <c r="M204" s="177">
        <v>483760</v>
      </c>
      <c r="N204" s="178">
        <v>411196</v>
      </c>
      <c r="O204" s="53"/>
    </row>
    <row r="205" spans="1:15" ht="152.25" customHeight="1" x14ac:dyDescent="0.3">
      <c r="A205" s="110">
        <v>202</v>
      </c>
      <c r="B205" s="175" t="s">
        <v>3078</v>
      </c>
      <c r="C205" s="175" t="s">
        <v>3044</v>
      </c>
      <c r="D205" s="175" t="s">
        <v>3079</v>
      </c>
      <c r="E205" s="175" t="s">
        <v>1073</v>
      </c>
      <c r="F205" s="175" t="s">
        <v>1033</v>
      </c>
      <c r="G205" s="175" t="s">
        <v>1034</v>
      </c>
      <c r="H205" s="175" t="s">
        <v>2237</v>
      </c>
      <c r="I205" s="176">
        <v>41640</v>
      </c>
      <c r="J205" s="176">
        <v>43646</v>
      </c>
      <c r="K205" s="175" t="s">
        <v>3080</v>
      </c>
      <c r="L205" s="177">
        <v>500000</v>
      </c>
      <c r="M205" s="177">
        <v>500000</v>
      </c>
      <c r="N205" s="178">
        <v>425000</v>
      </c>
      <c r="O205" s="53"/>
    </row>
    <row r="206" spans="1:15" ht="152.25" customHeight="1" x14ac:dyDescent="0.3">
      <c r="A206" s="110">
        <v>203</v>
      </c>
      <c r="B206" s="175" t="s">
        <v>3081</v>
      </c>
      <c r="C206" s="175" t="s">
        <v>3044</v>
      </c>
      <c r="D206" s="175" t="s">
        <v>3082</v>
      </c>
      <c r="E206" s="175" t="s">
        <v>1059</v>
      </c>
      <c r="F206" s="175" t="s">
        <v>117</v>
      </c>
      <c r="G206" s="175" t="s">
        <v>118</v>
      </c>
      <c r="H206" s="175" t="s">
        <v>119</v>
      </c>
      <c r="I206" s="176">
        <v>41640</v>
      </c>
      <c r="J206" s="176">
        <v>43646</v>
      </c>
      <c r="K206" s="175" t="s">
        <v>3083</v>
      </c>
      <c r="L206" s="177">
        <v>498200</v>
      </c>
      <c r="M206" s="177">
        <v>498200</v>
      </c>
      <c r="N206" s="178">
        <v>398560</v>
      </c>
      <c r="O206" s="53"/>
    </row>
    <row r="207" spans="1:15" ht="152.25" customHeight="1" x14ac:dyDescent="0.3">
      <c r="A207" s="110">
        <v>204</v>
      </c>
      <c r="B207" s="175" t="s">
        <v>3084</v>
      </c>
      <c r="C207" s="175" t="s">
        <v>3044</v>
      </c>
      <c r="D207" s="175" t="s">
        <v>3085</v>
      </c>
      <c r="E207" s="175" t="s">
        <v>1062</v>
      </c>
      <c r="F207" s="175" t="s">
        <v>383</v>
      </c>
      <c r="G207" s="175" t="s">
        <v>384</v>
      </c>
      <c r="H207" s="175" t="s">
        <v>1833</v>
      </c>
      <c r="I207" s="176">
        <v>41640</v>
      </c>
      <c r="J207" s="176">
        <v>43555</v>
      </c>
      <c r="K207" s="175" t="s">
        <v>3086</v>
      </c>
      <c r="L207" s="177">
        <v>421000</v>
      </c>
      <c r="M207" s="177">
        <v>421000</v>
      </c>
      <c r="N207" s="178">
        <v>357850</v>
      </c>
      <c r="O207" s="53"/>
    </row>
    <row r="208" spans="1:15" ht="152.25" customHeight="1" x14ac:dyDescent="0.3">
      <c r="A208" s="110">
        <v>205</v>
      </c>
      <c r="B208" s="175" t="s">
        <v>3087</v>
      </c>
      <c r="C208" s="175" t="s">
        <v>3044</v>
      </c>
      <c r="D208" s="175" t="s">
        <v>3088</v>
      </c>
      <c r="E208" s="175" t="s">
        <v>1078</v>
      </c>
      <c r="F208" s="175" t="s">
        <v>548</v>
      </c>
      <c r="G208" s="175" t="s">
        <v>549</v>
      </c>
      <c r="H208" s="175" t="s">
        <v>2050</v>
      </c>
      <c r="I208" s="176">
        <v>41640</v>
      </c>
      <c r="J208" s="176">
        <v>43646</v>
      </c>
      <c r="K208" s="175" t="s">
        <v>3089</v>
      </c>
      <c r="L208" s="177">
        <v>379000</v>
      </c>
      <c r="M208" s="177">
        <v>379000</v>
      </c>
      <c r="N208" s="178">
        <v>322150</v>
      </c>
      <c r="O208" s="53"/>
    </row>
    <row r="209" spans="1:15" ht="152.25" customHeight="1" x14ac:dyDescent="0.3">
      <c r="A209" s="110">
        <v>206</v>
      </c>
      <c r="B209" s="175" t="s">
        <v>3090</v>
      </c>
      <c r="C209" s="175" t="s">
        <v>3044</v>
      </c>
      <c r="D209" s="175" t="s">
        <v>1767</v>
      </c>
      <c r="E209" s="175" t="s">
        <v>1059</v>
      </c>
      <c r="F209" s="175" t="s">
        <v>669</v>
      </c>
      <c r="G209" s="175" t="s">
        <v>670</v>
      </c>
      <c r="H209" s="175" t="s">
        <v>1768</v>
      </c>
      <c r="I209" s="176">
        <v>41640</v>
      </c>
      <c r="J209" s="176">
        <v>43646</v>
      </c>
      <c r="K209" s="175" t="s">
        <v>3091</v>
      </c>
      <c r="L209" s="177">
        <v>230225</v>
      </c>
      <c r="M209" s="177">
        <v>230225</v>
      </c>
      <c r="N209" s="178">
        <v>184180</v>
      </c>
      <c r="O209" s="53"/>
    </row>
    <row r="210" spans="1:15" ht="152.25" customHeight="1" x14ac:dyDescent="0.3">
      <c r="A210" s="110">
        <v>207</v>
      </c>
      <c r="B210" s="175" t="s">
        <v>3092</v>
      </c>
      <c r="C210" s="175" t="s">
        <v>3044</v>
      </c>
      <c r="D210" s="175" t="s">
        <v>3093</v>
      </c>
      <c r="E210" s="175" t="s">
        <v>1045</v>
      </c>
      <c r="F210" s="175" t="s">
        <v>398</v>
      </c>
      <c r="G210" s="175" t="s">
        <v>399</v>
      </c>
      <c r="H210" s="175" t="s">
        <v>400</v>
      </c>
      <c r="I210" s="176">
        <v>41640</v>
      </c>
      <c r="J210" s="176">
        <v>43644</v>
      </c>
      <c r="K210" s="175" t="s">
        <v>3094</v>
      </c>
      <c r="L210" s="177">
        <v>394500</v>
      </c>
      <c r="M210" s="177">
        <v>394500</v>
      </c>
      <c r="N210" s="178">
        <v>335325</v>
      </c>
      <c r="O210" s="53"/>
    </row>
    <row r="211" spans="1:15" ht="152.25" customHeight="1" x14ac:dyDescent="0.3">
      <c r="A211" s="110">
        <v>208</v>
      </c>
      <c r="B211" s="175" t="s">
        <v>3095</v>
      </c>
      <c r="C211" s="175" t="s">
        <v>3044</v>
      </c>
      <c r="D211" s="175" t="s">
        <v>3096</v>
      </c>
      <c r="E211" s="175" t="s">
        <v>1062</v>
      </c>
      <c r="F211" s="175" t="s">
        <v>3097</v>
      </c>
      <c r="G211" s="175" t="s">
        <v>3098</v>
      </c>
      <c r="H211" s="175" t="s">
        <v>3163</v>
      </c>
      <c r="I211" s="176">
        <v>41640</v>
      </c>
      <c r="J211" s="176">
        <v>43646</v>
      </c>
      <c r="K211" s="175" t="s">
        <v>3099</v>
      </c>
      <c r="L211" s="177">
        <v>489500</v>
      </c>
      <c r="M211" s="177">
        <v>489500</v>
      </c>
      <c r="N211" s="178">
        <v>416075</v>
      </c>
      <c r="O211" s="53"/>
    </row>
    <row r="212" spans="1:15" ht="152.25" customHeight="1" x14ac:dyDescent="0.3">
      <c r="A212" s="110">
        <v>209</v>
      </c>
      <c r="B212" s="175" t="s">
        <v>3100</v>
      </c>
      <c r="C212" s="175" t="s">
        <v>3044</v>
      </c>
      <c r="D212" s="175" t="s">
        <v>3101</v>
      </c>
      <c r="E212" s="175" t="s">
        <v>1059</v>
      </c>
      <c r="F212" s="175" t="s">
        <v>3102</v>
      </c>
      <c r="G212" s="175" t="s">
        <v>3103</v>
      </c>
      <c r="H212" s="175" t="s">
        <v>3164</v>
      </c>
      <c r="I212" s="176">
        <v>41640</v>
      </c>
      <c r="J212" s="176">
        <v>43646</v>
      </c>
      <c r="K212" s="175" t="s">
        <v>3104</v>
      </c>
      <c r="L212" s="177">
        <v>199900</v>
      </c>
      <c r="M212" s="177">
        <v>199900</v>
      </c>
      <c r="N212" s="178">
        <v>159920</v>
      </c>
      <c r="O212" s="53"/>
    </row>
    <row r="213" spans="1:15" ht="152.25" customHeight="1" x14ac:dyDescent="0.3">
      <c r="A213" s="110">
        <v>210</v>
      </c>
      <c r="B213" s="175" t="s">
        <v>3105</v>
      </c>
      <c r="C213" s="175" t="s">
        <v>3044</v>
      </c>
      <c r="D213" s="175" t="s">
        <v>1928</v>
      </c>
      <c r="E213" s="175" t="s">
        <v>1059</v>
      </c>
      <c r="F213" s="175" t="s">
        <v>1929</v>
      </c>
      <c r="G213" s="175" t="s">
        <v>1930</v>
      </c>
      <c r="H213" s="175" t="s">
        <v>1931</v>
      </c>
      <c r="I213" s="176">
        <v>41640</v>
      </c>
      <c r="J213" s="176">
        <v>43646</v>
      </c>
      <c r="K213" s="175" t="s">
        <v>3106</v>
      </c>
      <c r="L213" s="177">
        <v>466948</v>
      </c>
      <c r="M213" s="177">
        <v>466948</v>
      </c>
      <c r="N213" s="178">
        <v>373558.4</v>
      </c>
      <c r="O213" s="53"/>
    </row>
    <row r="214" spans="1:15" ht="152.25" customHeight="1" x14ac:dyDescent="0.3">
      <c r="A214" s="110">
        <v>211</v>
      </c>
      <c r="B214" s="175" t="s">
        <v>3107</v>
      </c>
      <c r="C214" s="175" t="s">
        <v>3044</v>
      </c>
      <c r="D214" s="175" t="s">
        <v>3108</v>
      </c>
      <c r="E214" s="175" t="s">
        <v>1078</v>
      </c>
      <c r="F214" s="175" t="s">
        <v>646</v>
      </c>
      <c r="G214" s="175" t="s">
        <v>647</v>
      </c>
      <c r="H214" s="175" t="s">
        <v>3165</v>
      </c>
      <c r="I214" s="176">
        <v>41640</v>
      </c>
      <c r="J214" s="176">
        <v>43646</v>
      </c>
      <c r="K214" s="175" t="s">
        <v>3109</v>
      </c>
      <c r="L214" s="177">
        <v>470000</v>
      </c>
      <c r="M214" s="177">
        <v>470000</v>
      </c>
      <c r="N214" s="178">
        <v>399500</v>
      </c>
      <c r="O214" s="53"/>
    </row>
    <row r="215" spans="1:15" ht="152.25" customHeight="1" x14ac:dyDescent="0.3">
      <c r="A215" s="110">
        <v>212</v>
      </c>
      <c r="B215" s="175" t="s">
        <v>3110</v>
      </c>
      <c r="C215" s="175" t="s">
        <v>3044</v>
      </c>
      <c r="D215" s="175" t="s">
        <v>3111</v>
      </c>
      <c r="E215" s="175" t="s">
        <v>1129</v>
      </c>
      <c r="F215" s="175" t="s">
        <v>170</v>
      </c>
      <c r="G215" s="175" t="s">
        <v>3112</v>
      </c>
      <c r="H215" s="175" t="s">
        <v>3166</v>
      </c>
      <c r="I215" s="176">
        <v>41640</v>
      </c>
      <c r="J215" s="176">
        <v>43646</v>
      </c>
      <c r="K215" s="175" t="s">
        <v>3113</v>
      </c>
      <c r="L215" s="177">
        <v>442000</v>
      </c>
      <c r="M215" s="177">
        <v>442000</v>
      </c>
      <c r="N215" s="178">
        <v>375700</v>
      </c>
      <c r="O215" s="53"/>
    </row>
    <row r="216" spans="1:15" ht="152.25" customHeight="1" x14ac:dyDescent="0.3">
      <c r="A216" s="110">
        <v>213</v>
      </c>
      <c r="B216" s="175" t="s">
        <v>3114</v>
      </c>
      <c r="C216" s="175" t="s">
        <v>3044</v>
      </c>
      <c r="D216" s="175" t="s">
        <v>3115</v>
      </c>
      <c r="E216" s="175" t="s">
        <v>1043</v>
      </c>
      <c r="F216" s="175" t="s">
        <v>664</v>
      </c>
      <c r="G216" s="175" t="s">
        <v>665</v>
      </c>
      <c r="H216" s="175" t="s">
        <v>666</v>
      </c>
      <c r="I216" s="176">
        <v>41640</v>
      </c>
      <c r="J216" s="176">
        <v>43646</v>
      </c>
      <c r="K216" s="175" t="s">
        <v>3116</v>
      </c>
      <c r="L216" s="177">
        <v>245000</v>
      </c>
      <c r="M216" s="177">
        <v>245000</v>
      </c>
      <c r="N216" s="178">
        <v>208250</v>
      </c>
      <c r="O216" s="53"/>
    </row>
    <row r="217" spans="1:15" ht="152.25" customHeight="1" x14ac:dyDescent="0.3">
      <c r="A217" s="110">
        <v>214</v>
      </c>
      <c r="B217" s="175" t="s">
        <v>3117</v>
      </c>
      <c r="C217" s="175" t="s">
        <v>3044</v>
      </c>
      <c r="D217" s="175" t="s">
        <v>3118</v>
      </c>
      <c r="E217" s="175" t="s">
        <v>1073</v>
      </c>
      <c r="F217" s="175" t="s">
        <v>3119</v>
      </c>
      <c r="G217" s="175" t="s">
        <v>3120</v>
      </c>
      <c r="H217" s="175" t="s">
        <v>3167</v>
      </c>
      <c r="I217" s="176">
        <v>41640</v>
      </c>
      <c r="J217" s="176">
        <v>43646</v>
      </c>
      <c r="K217" s="175" t="s">
        <v>3121</v>
      </c>
      <c r="L217" s="177">
        <v>187000</v>
      </c>
      <c r="M217" s="177">
        <v>187000</v>
      </c>
      <c r="N217" s="178">
        <v>158950</v>
      </c>
      <c r="O217" s="53"/>
    </row>
    <row r="218" spans="1:15" ht="152.25" customHeight="1" x14ac:dyDescent="0.3">
      <c r="A218" s="110">
        <v>215</v>
      </c>
      <c r="B218" s="175" t="s">
        <v>3122</v>
      </c>
      <c r="C218" s="175" t="s">
        <v>3044</v>
      </c>
      <c r="D218" s="175" t="s">
        <v>1902</v>
      </c>
      <c r="E218" s="175" t="s">
        <v>1043</v>
      </c>
      <c r="F218" s="175" t="s">
        <v>1903</v>
      </c>
      <c r="G218" s="175" t="s">
        <v>1904</v>
      </c>
      <c r="H218" s="175" t="s">
        <v>3168</v>
      </c>
      <c r="I218" s="176">
        <v>41640</v>
      </c>
      <c r="J218" s="176">
        <v>43616</v>
      </c>
      <c r="K218" s="175" t="s">
        <v>3123</v>
      </c>
      <c r="L218" s="177">
        <v>481250</v>
      </c>
      <c r="M218" s="177">
        <v>481250</v>
      </c>
      <c r="N218" s="178">
        <v>409062.5</v>
      </c>
      <c r="O218" s="53"/>
    </row>
    <row r="219" spans="1:15" ht="152.25" customHeight="1" x14ac:dyDescent="0.3">
      <c r="A219" s="110">
        <v>216</v>
      </c>
      <c r="B219" s="175" t="s">
        <v>3124</v>
      </c>
      <c r="C219" s="175" t="s">
        <v>3044</v>
      </c>
      <c r="D219" s="175" t="s">
        <v>3125</v>
      </c>
      <c r="E219" s="175" t="s">
        <v>1080</v>
      </c>
      <c r="F219" s="175" t="s">
        <v>3126</v>
      </c>
      <c r="G219" s="175" t="s">
        <v>3127</v>
      </c>
      <c r="H219" s="175" t="s">
        <v>127</v>
      </c>
      <c r="I219" s="176">
        <v>41640</v>
      </c>
      <c r="J219" s="176">
        <v>43646</v>
      </c>
      <c r="K219" s="175" t="s">
        <v>3128</v>
      </c>
      <c r="L219" s="177">
        <v>500000</v>
      </c>
      <c r="M219" s="177">
        <v>500000</v>
      </c>
      <c r="N219" s="178">
        <v>425000</v>
      </c>
      <c r="O219" s="53"/>
    </row>
    <row r="220" spans="1:15" ht="152.25" customHeight="1" x14ac:dyDescent="0.3">
      <c r="A220" s="110">
        <v>217</v>
      </c>
      <c r="B220" s="175" t="s">
        <v>3129</v>
      </c>
      <c r="C220" s="175" t="s">
        <v>3044</v>
      </c>
      <c r="D220" s="175" t="s">
        <v>2002</v>
      </c>
      <c r="E220" s="175" t="s">
        <v>1062</v>
      </c>
      <c r="F220" s="175" t="s">
        <v>190</v>
      </c>
      <c r="G220" s="175" t="s">
        <v>191</v>
      </c>
      <c r="H220" s="175" t="s">
        <v>192</v>
      </c>
      <c r="I220" s="176">
        <v>41640</v>
      </c>
      <c r="J220" s="176">
        <v>43220</v>
      </c>
      <c r="K220" s="175" t="s">
        <v>3130</v>
      </c>
      <c r="L220" s="177">
        <v>277950</v>
      </c>
      <c r="M220" s="177">
        <v>277950</v>
      </c>
      <c r="N220" s="178">
        <v>236257.5</v>
      </c>
      <c r="O220" s="53"/>
    </row>
    <row r="221" spans="1:15" ht="152.25" customHeight="1" x14ac:dyDescent="0.3">
      <c r="A221" s="110">
        <v>218</v>
      </c>
      <c r="B221" s="175" t="s">
        <v>3131</v>
      </c>
      <c r="C221" s="175" t="s">
        <v>3044</v>
      </c>
      <c r="D221" s="175" t="s">
        <v>3132</v>
      </c>
      <c r="E221" s="175" t="s">
        <v>1078</v>
      </c>
      <c r="F221" s="175" t="s">
        <v>3133</v>
      </c>
      <c r="G221" s="175" t="s">
        <v>3134</v>
      </c>
      <c r="H221" s="175" t="s">
        <v>3170</v>
      </c>
      <c r="I221" s="176">
        <v>41640</v>
      </c>
      <c r="J221" s="176">
        <v>43616</v>
      </c>
      <c r="K221" s="175" t="s">
        <v>3135</v>
      </c>
      <c r="L221" s="177">
        <v>420000</v>
      </c>
      <c r="M221" s="177">
        <v>420000</v>
      </c>
      <c r="N221" s="178" t="s">
        <v>3169</v>
      </c>
      <c r="O221" s="53"/>
    </row>
    <row r="222" spans="1:15" ht="152.25" customHeight="1" x14ac:dyDescent="0.3">
      <c r="A222" s="110">
        <v>219</v>
      </c>
      <c r="B222" s="175" t="s">
        <v>3136</v>
      </c>
      <c r="C222" s="175" t="s">
        <v>3044</v>
      </c>
      <c r="D222" s="175" t="s">
        <v>1146</v>
      </c>
      <c r="E222" s="175" t="s">
        <v>1080</v>
      </c>
      <c r="F222" s="175" t="s">
        <v>205</v>
      </c>
      <c r="G222" s="175" t="s">
        <v>206</v>
      </c>
      <c r="H222" s="175" t="s">
        <v>207</v>
      </c>
      <c r="I222" s="176">
        <v>41640</v>
      </c>
      <c r="J222" s="176">
        <v>43646</v>
      </c>
      <c r="K222" s="175" t="s">
        <v>3137</v>
      </c>
      <c r="L222" s="177">
        <v>550000</v>
      </c>
      <c r="M222" s="177">
        <v>500000</v>
      </c>
      <c r="N222" s="178">
        <v>425000</v>
      </c>
      <c r="O222" s="53"/>
    </row>
    <row r="223" spans="1:15" ht="152.25" customHeight="1" x14ac:dyDescent="0.3">
      <c r="A223" s="110">
        <v>220</v>
      </c>
      <c r="B223" s="175" t="s">
        <v>3138</v>
      </c>
      <c r="C223" s="175" t="s">
        <v>3044</v>
      </c>
      <c r="D223" s="175" t="s">
        <v>1155</v>
      </c>
      <c r="E223" s="175" t="s">
        <v>1062</v>
      </c>
      <c r="F223" s="175" t="s">
        <v>242</v>
      </c>
      <c r="G223" s="175" t="s">
        <v>243</v>
      </c>
      <c r="H223" s="175" t="s">
        <v>244</v>
      </c>
      <c r="I223" s="176">
        <v>41640</v>
      </c>
      <c r="J223" s="176">
        <v>43616</v>
      </c>
      <c r="K223" s="175" t="s">
        <v>3139</v>
      </c>
      <c r="L223" s="177">
        <v>394400</v>
      </c>
      <c r="M223" s="177">
        <v>394400</v>
      </c>
      <c r="N223" s="178">
        <v>335240</v>
      </c>
      <c r="O223" s="53"/>
    </row>
    <row r="224" spans="1:15" ht="152.25" customHeight="1" x14ac:dyDescent="0.3">
      <c r="A224" s="110">
        <v>221</v>
      </c>
      <c r="B224" s="175" t="s">
        <v>3140</v>
      </c>
      <c r="C224" s="175" t="s">
        <v>3044</v>
      </c>
      <c r="D224" s="175" t="s">
        <v>1061</v>
      </c>
      <c r="E224" s="175" t="s">
        <v>1062</v>
      </c>
      <c r="F224" s="175" t="s">
        <v>72</v>
      </c>
      <c r="G224" s="175" t="s">
        <v>73</v>
      </c>
      <c r="H224" s="175" t="s">
        <v>74</v>
      </c>
      <c r="I224" s="176">
        <v>41640</v>
      </c>
      <c r="J224" s="176">
        <v>43646</v>
      </c>
      <c r="K224" s="175" t="s">
        <v>3141</v>
      </c>
      <c r="L224" s="177">
        <v>362500</v>
      </c>
      <c r="M224" s="177">
        <v>362500</v>
      </c>
      <c r="N224" s="178">
        <v>308125</v>
      </c>
      <c r="O224" s="53"/>
    </row>
    <row r="225" spans="1:15" ht="152.25" customHeight="1" x14ac:dyDescent="0.3">
      <c r="A225" s="110">
        <v>222</v>
      </c>
      <c r="B225" s="175" t="s">
        <v>3142</v>
      </c>
      <c r="C225" s="175" t="s">
        <v>3044</v>
      </c>
      <c r="D225" s="175" t="s">
        <v>3143</v>
      </c>
      <c r="E225" s="175" t="s">
        <v>1045</v>
      </c>
      <c r="F225" s="175" t="s">
        <v>3144</v>
      </c>
      <c r="G225" s="175" t="s">
        <v>3145</v>
      </c>
      <c r="H225" s="175" t="s">
        <v>3171</v>
      </c>
      <c r="I225" s="176">
        <v>41640</v>
      </c>
      <c r="J225" s="176">
        <v>43646</v>
      </c>
      <c r="K225" s="175" t="s">
        <v>3146</v>
      </c>
      <c r="L225" s="177">
        <v>399994</v>
      </c>
      <c r="M225" s="177">
        <v>399994</v>
      </c>
      <c r="N225" s="178">
        <v>339994.9</v>
      </c>
      <c r="O225" s="53"/>
    </row>
    <row r="226" spans="1:15" ht="152.25" customHeight="1" x14ac:dyDescent="0.3">
      <c r="A226" s="110">
        <v>223</v>
      </c>
      <c r="B226" s="175" t="s">
        <v>3147</v>
      </c>
      <c r="C226" s="175" t="s">
        <v>3044</v>
      </c>
      <c r="D226" s="175" t="s">
        <v>1153</v>
      </c>
      <c r="E226" s="175" t="s">
        <v>1127</v>
      </c>
      <c r="F226" s="175" t="s">
        <v>232</v>
      </c>
      <c r="G226" s="175" t="s">
        <v>233</v>
      </c>
      <c r="H226" s="175" t="s">
        <v>234</v>
      </c>
      <c r="I226" s="176">
        <v>41640</v>
      </c>
      <c r="J226" s="176">
        <v>43646</v>
      </c>
      <c r="K226" s="175" t="s">
        <v>3148</v>
      </c>
      <c r="L226" s="177">
        <v>404500</v>
      </c>
      <c r="M226" s="177">
        <v>404500</v>
      </c>
      <c r="N226" s="178">
        <v>343825</v>
      </c>
      <c r="O226" s="53"/>
    </row>
    <row r="227" spans="1:15" ht="152.25" customHeight="1" x14ac:dyDescent="0.3">
      <c r="A227" s="110">
        <v>224</v>
      </c>
      <c r="B227" s="175" t="s">
        <v>3149</v>
      </c>
      <c r="C227" s="175" t="s">
        <v>3044</v>
      </c>
      <c r="D227" s="175" t="s">
        <v>3150</v>
      </c>
      <c r="E227" s="175" t="s">
        <v>1089</v>
      </c>
      <c r="F227" s="175" t="s">
        <v>3151</v>
      </c>
      <c r="G227" s="175" t="s">
        <v>3152</v>
      </c>
      <c r="H227" s="175" t="s">
        <v>3172</v>
      </c>
      <c r="I227" s="176">
        <v>41640</v>
      </c>
      <c r="J227" s="176">
        <v>43555</v>
      </c>
      <c r="K227" s="175" t="s">
        <v>3153</v>
      </c>
      <c r="L227" s="177">
        <v>428825</v>
      </c>
      <c r="M227" s="177">
        <v>428825</v>
      </c>
      <c r="N227" s="178">
        <v>364501.25</v>
      </c>
      <c r="O227" s="53"/>
    </row>
    <row r="228" spans="1:15" ht="152.25" customHeight="1" x14ac:dyDescent="0.3">
      <c r="A228" s="110">
        <v>225</v>
      </c>
      <c r="B228" s="175" t="s">
        <v>3154</v>
      </c>
      <c r="C228" s="175" t="s">
        <v>3044</v>
      </c>
      <c r="D228" s="175" t="s">
        <v>1962</v>
      </c>
      <c r="E228" s="175" t="s">
        <v>1129</v>
      </c>
      <c r="F228" s="175" t="s">
        <v>678</v>
      </c>
      <c r="G228" s="175" t="s">
        <v>679</v>
      </c>
      <c r="H228" s="175" t="s">
        <v>1963</v>
      </c>
      <c r="I228" s="176">
        <v>41640</v>
      </c>
      <c r="J228" s="176">
        <v>43646</v>
      </c>
      <c r="K228" s="175" t="s">
        <v>3155</v>
      </c>
      <c r="L228" s="177">
        <v>357500</v>
      </c>
      <c r="M228" s="177">
        <v>357500</v>
      </c>
      <c r="N228" s="178">
        <v>303875</v>
      </c>
      <c r="O228" s="53"/>
    </row>
    <row r="229" spans="1:15" ht="152.25" customHeight="1" x14ac:dyDescent="0.3">
      <c r="A229" s="110">
        <v>226</v>
      </c>
      <c r="B229" s="175" t="s">
        <v>3156</v>
      </c>
      <c r="C229" s="175" t="s">
        <v>3044</v>
      </c>
      <c r="D229" s="175" t="s">
        <v>1890</v>
      </c>
      <c r="E229" s="175" t="s">
        <v>1089</v>
      </c>
      <c r="F229" s="175" t="s">
        <v>746</v>
      </c>
      <c r="G229" s="175" t="s">
        <v>747</v>
      </c>
      <c r="H229" s="175" t="s">
        <v>1891</v>
      </c>
      <c r="I229" s="176">
        <v>41640</v>
      </c>
      <c r="J229" s="176">
        <v>43646</v>
      </c>
      <c r="K229" s="175" t="s">
        <v>3157</v>
      </c>
      <c r="L229" s="177">
        <v>336400</v>
      </c>
      <c r="M229" s="177">
        <v>336400</v>
      </c>
      <c r="N229" s="178">
        <v>285940</v>
      </c>
      <c r="O229" s="53"/>
    </row>
    <row r="230" spans="1:15" ht="152.25" customHeight="1" x14ac:dyDescent="0.3">
      <c r="A230" s="110">
        <v>227</v>
      </c>
      <c r="B230" s="175" t="s">
        <v>3158</v>
      </c>
      <c r="C230" s="175" t="s">
        <v>3044</v>
      </c>
      <c r="D230" s="175" t="s">
        <v>1133</v>
      </c>
      <c r="E230" s="175" t="s">
        <v>1073</v>
      </c>
      <c r="F230" s="175" t="s">
        <v>184</v>
      </c>
      <c r="G230" s="175" t="s">
        <v>185</v>
      </c>
      <c r="H230" s="175" t="s">
        <v>186</v>
      </c>
      <c r="I230" s="176">
        <v>41640</v>
      </c>
      <c r="J230" s="176">
        <v>43646</v>
      </c>
      <c r="K230" s="175" t="s">
        <v>2003</v>
      </c>
      <c r="L230" s="177">
        <v>443900</v>
      </c>
      <c r="M230" s="177">
        <v>443900</v>
      </c>
      <c r="N230" s="178">
        <v>377315</v>
      </c>
      <c r="O230" s="53"/>
    </row>
    <row r="231" spans="1:15" ht="152.25" customHeight="1" x14ac:dyDescent="0.3">
      <c r="A231" s="179">
        <v>228</v>
      </c>
      <c r="B231" s="180" t="s">
        <v>3159</v>
      </c>
      <c r="C231" s="180" t="s">
        <v>3044</v>
      </c>
      <c r="D231" s="180" t="s">
        <v>3160</v>
      </c>
      <c r="E231" s="180" t="s">
        <v>1043</v>
      </c>
      <c r="F231" s="180" t="s">
        <v>625</v>
      </c>
      <c r="G231" s="180" t="s">
        <v>626</v>
      </c>
      <c r="H231" s="180" t="s">
        <v>627</v>
      </c>
      <c r="I231" s="181">
        <v>41640</v>
      </c>
      <c r="J231" s="181">
        <v>43616</v>
      </c>
      <c r="K231" s="180" t="s">
        <v>3161</v>
      </c>
      <c r="L231" s="182">
        <v>433000</v>
      </c>
      <c r="M231" s="182">
        <v>433000</v>
      </c>
      <c r="N231" s="183">
        <v>368050</v>
      </c>
      <c r="O231" s="53"/>
    </row>
    <row r="232" spans="1:15" ht="96.75" customHeight="1" x14ac:dyDescent="0.3">
      <c r="A232" s="179">
        <v>229</v>
      </c>
      <c r="B232" s="94" t="s">
        <v>2092</v>
      </c>
      <c r="C232" s="94" t="s">
        <v>1189</v>
      </c>
      <c r="D232" s="94" t="s">
        <v>1190</v>
      </c>
      <c r="E232" s="94" t="s">
        <v>1073</v>
      </c>
      <c r="F232" s="94" t="s">
        <v>874</v>
      </c>
      <c r="G232" s="94" t="s">
        <v>875</v>
      </c>
      <c r="H232" s="94" t="s">
        <v>1191</v>
      </c>
      <c r="I232" s="95">
        <v>41640</v>
      </c>
      <c r="J232" s="95">
        <v>43373</v>
      </c>
      <c r="K232" s="94" t="s">
        <v>1192</v>
      </c>
      <c r="L232" s="96">
        <v>49629000</v>
      </c>
      <c r="M232" s="96">
        <v>44426000</v>
      </c>
      <c r="N232" s="96">
        <v>37762100</v>
      </c>
      <c r="O232" s="53"/>
    </row>
    <row r="233" spans="1:15" ht="142.80000000000001" x14ac:dyDescent="0.3">
      <c r="A233" s="179">
        <v>230</v>
      </c>
      <c r="B233" s="94" t="s">
        <v>2093</v>
      </c>
      <c r="C233" s="94" t="s">
        <v>2094</v>
      </c>
      <c r="D233" s="94" t="s">
        <v>1047</v>
      </c>
      <c r="E233" s="94" t="s">
        <v>1045</v>
      </c>
      <c r="F233" s="94" t="s">
        <v>45</v>
      </c>
      <c r="G233" s="94" t="s">
        <v>46</v>
      </c>
      <c r="H233" s="94" t="s">
        <v>47</v>
      </c>
      <c r="I233" s="95">
        <v>41640</v>
      </c>
      <c r="J233" s="95">
        <v>43496</v>
      </c>
      <c r="K233" s="94" t="s">
        <v>2410</v>
      </c>
      <c r="L233" s="96">
        <v>10967345.65</v>
      </c>
      <c r="M233" s="96">
        <v>10957345.65</v>
      </c>
      <c r="N233" s="96">
        <v>9313743.8000000007</v>
      </c>
      <c r="O233" s="53"/>
    </row>
    <row r="234" spans="1:15" ht="135" customHeight="1" x14ac:dyDescent="0.3">
      <c r="A234" s="110">
        <v>231</v>
      </c>
      <c r="B234" s="94" t="s">
        <v>2095</v>
      </c>
      <c r="C234" s="94" t="s">
        <v>2096</v>
      </c>
      <c r="D234" s="94" t="s">
        <v>2097</v>
      </c>
      <c r="E234" s="94" t="s">
        <v>1073</v>
      </c>
      <c r="F234" s="94" t="s">
        <v>819</v>
      </c>
      <c r="G234" s="94" t="s">
        <v>820</v>
      </c>
      <c r="H234" s="94" t="s">
        <v>2098</v>
      </c>
      <c r="I234" s="95">
        <v>41640</v>
      </c>
      <c r="J234" s="95">
        <v>43830</v>
      </c>
      <c r="K234" s="94" t="s">
        <v>2099</v>
      </c>
      <c r="L234" s="96">
        <v>15000000</v>
      </c>
      <c r="M234" s="96">
        <v>15000000</v>
      </c>
      <c r="N234" s="96">
        <v>12750000</v>
      </c>
      <c r="O234" s="53"/>
    </row>
    <row r="235" spans="1:15" ht="144.75" customHeight="1" x14ac:dyDescent="0.3">
      <c r="A235" s="110">
        <v>232</v>
      </c>
      <c r="B235" s="94" t="s">
        <v>2100</v>
      </c>
      <c r="C235" s="94" t="s">
        <v>2101</v>
      </c>
      <c r="D235" s="94" t="s">
        <v>1302</v>
      </c>
      <c r="E235" s="94" t="s">
        <v>1083</v>
      </c>
      <c r="F235" s="94" t="s">
        <v>285</v>
      </c>
      <c r="G235" s="94" t="s">
        <v>286</v>
      </c>
      <c r="H235" s="94" t="s">
        <v>1326</v>
      </c>
      <c r="I235" s="95">
        <v>41640</v>
      </c>
      <c r="J235" s="95">
        <v>43312</v>
      </c>
      <c r="K235" s="94" t="s">
        <v>2102</v>
      </c>
      <c r="L235" s="96">
        <v>2800000</v>
      </c>
      <c r="M235" s="96">
        <v>2800000</v>
      </c>
      <c r="N235" s="96">
        <v>2380000</v>
      </c>
      <c r="O235" s="53"/>
    </row>
    <row r="236" spans="1:15" ht="51" x14ac:dyDescent="0.3">
      <c r="A236" s="110">
        <v>233</v>
      </c>
      <c r="B236" s="94" t="s">
        <v>1506</v>
      </c>
      <c r="C236" s="94" t="s">
        <v>1507</v>
      </c>
      <c r="D236" s="94" t="s">
        <v>1508</v>
      </c>
      <c r="E236" s="94" t="s">
        <v>1059</v>
      </c>
      <c r="F236" s="94" t="s">
        <v>76</v>
      </c>
      <c r="G236" s="94" t="s">
        <v>824</v>
      </c>
      <c r="H236" s="94" t="s">
        <v>1537</v>
      </c>
      <c r="I236" s="95">
        <v>41640</v>
      </c>
      <c r="J236" s="95">
        <v>43891</v>
      </c>
      <c r="K236" s="94" t="s">
        <v>1547</v>
      </c>
      <c r="L236" s="96">
        <v>10432419.65</v>
      </c>
      <c r="M236" s="96">
        <v>10432419.65</v>
      </c>
      <c r="N236" s="96">
        <v>8345935.7199999997</v>
      </c>
      <c r="O236" s="53"/>
    </row>
    <row r="237" spans="1:15" ht="104.25" customHeight="1" x14ac:dyDescent="0.3">
      <c r="A237" s="110">
        <v>234</v>
      </c>
      <c r="B237" s="94" t="s">
        <v>1509</v>
      </c>
      <c r="C237" s="94" t="s">
        <v>1510</v>
      </c>
      <c r="D237" s="94" t="s">
        <v>1511</v>
      </c>
      <c r="E237" s="94" t="s">
        <v>1129</v>
      </c>
      <c r="F237" s="94" t="s">
        <v>170</v>
      </c>
      <c r="G237" s="94" t="s">
        <v>987</v>
      </c>
      <c r="H237" s="94" t="s">
        <v>1538</v>
      </c>
      <c r="I237" s="95">
        <v>41640</v>
      </c>
      <c r="J237" s="95">
        <v>43465</v>
      </c>
      <c r="K237" s="94" t="s">
        <v>1540</v>
      </c>
      <c r="L237" s="96">
        <v>14667621.279999999</v>
      </c>
      <c r="M237" s="96">
        <v>12712393.699999999</v>
      </c>
      <c r="N237" s="96">
        <v>10805534.640000001</v>
      </c>
      <c r="O237" s="53"/>
    </row>
    <row r="238" spans="1:15" ht="112.2" x14ac:dyDescent="0.3">
      <c r="A238" s="110">
        <v>235</v>
      </c>
      <c r="B238" s="94" t="s">
        <v>2103</v>
      </c>
      <c r="C238" s="94" t="s">
        <v>2104</v>
      </c>
      <c r="D238" s="94" t="s">
        <v>1364</v>
      </c>
      <c r="E238" s="94" t="s">
        <v>1070</v>
      </c>
      <c r="F238" s="94" t="s">
        <v>174</v>
      </c>
      <c r="G238" s="94" t="s">
        <v>974</v>
      </c>
      <c r="H238" s="94" t="s">
        <v>1365</v>
      </c>
      <c r="I238" s="95">
        <v>41640</v>
      </c>
      <c r="J238" s="95">
        <v>43861</v>
      </c>
      <c r="K238" s="94" t="s">
        <v>2411</v>
      </c>
      <c r="L238" s="96">
        <v>8150516.9299999997</v>
      </c>
      <c r="M238" s="96">
        <v>8150516.9299999997</v>
      </c>
      <c r="N238" s="96">
        <v>6927939.3899999997</v>
      </c>
      <c r="O238" s="53"/>
    </row>
    <row r="239" spans="1:15" ht="117.75" customHeight="1" x14ac:dyDescent="0.3">
      <c r="A239" s="110">
        <v>236</v>
      </c>
      <c r="B239" s="94" t="s">
        <v>2105</v>
      </c>
      <c r="C239" s="94" t="s">
        <v>2106</v>
      </c>
      <c r="D239" s="94" t="s">
        <v>2107</v>
      </c>
      <c r="E239" s="94" t="s">
        <v>1080</v>
      </c>
      <c r="F239" s="94" t="s">
        <v>157</v>
      </c>
      <c r="G239" s="94" t="s">
        <v>2108</v>
      </c>
      <c r="H239" s="94" t="s">
        <v>2109</v>
      </c>
      <c r="I239" s="95">
        <v>41640</v>
      </c>
      <c r="J239" s="95">
        <v>43282</v>
      </c>
      <c r="K239" s="94" t="s">
        <v>2412</v>
      </c>
      <c r="L239" s="96">
        <v>6671500</v>
      </c>
      <c r="M239" s="96">
        <v>5033852.95</v>
      </c>
      <c r="N239" s="96">
        <v>4278775</v>
      </c>
      <c r="O239" s="53"/>
    </row>
    <row r="240" spans="1:15" ht="112.2" x14ac:dyDescent="0.3">
      <c r="A240" s="110">
        <v>237</v>
      </c>
      <c r="B240" s="94" t="s">
        <v>2110</v>
      </c>
      <c r="C240" s="94" t="s">
        <v>2111</v>
      </c>
      <c r="D240" s="94" t="s">
        <v>2107</v>
      </c>
      <c r="E240" s="94" t="s">
        <v>1080</v>
      </c>
      <c r="F240" s="94" t="s">
        <v>157</v>
      </c>
      <c r="G240" s="94" t="s">
        <v>2108</v>
      </c>
      <c r="H240" s="94" t="s">
        <v>2109</v>
      </c>
      <c r="I240" s="95">
        <v>41640</v>
      </c>
      <c r="J240" s="95">
        <v>43281</v>
      </c>
      <c r="K240" s="94" t="s">
        <v>2112</v>
      </c>
      <c r="L240" s="96">
        <v>3540000</v>
      </c>
      <c r="M240" s="96">
        <v>3520000</v>
      </c>
      <c r="N240" s="96">
        <v>2992000</v>
      </c>
      <c r="O240" s="53"/>
    </row>
    <row r="241" spans="1:15" ht="84" customHeight="1" x14ac:dyDescent="0.3">
      <c r="A241" s="110">
        <v>238</v>
      </c>
      <c r="B241" s="94" t="s">
        <v>2113</v>
      </c>
      <c r="C241" s="94" t="s">
        <v>2114</v>
      </c>
      <c r="D241" s="94" t="s">
        <v>1354</v>
      </c>
      <c r="E241" s="94" t="s">
        <v>1062</v>
      </c>
      <c r="F241" s="94" t="s">
        <v>245</v>
      </c>
      <c r="G241" s="94" t="s">
        <v>454</v>
      </c>
      <c r="H241" s="94" t="s">
        <v>1355</v>
      </c>
      <c r="I241" s="95">
        <v>41640</v>
      </c>
      <c r="J241" s="95">
        <v>43496</v>
      </c>
      <c r="K241" s="94" t="s">
        <v>2115</v>
      </c>
      <c r="L241" s="96">
        <v>13385547</v>
      </c>
      <c r="M241" s="96">
        <v>13385547</v>
      </c>
      <c r="N241" s="96">
        <v>11377714.939999999</v>
      </c>
      <c r="O241" s="53"/>
    </row>
    <row r="242" spans="1:15" ht="256.5" customHeight="1" x14ac:dyDescent="0.3">
      <c r="A242" s="110">
        <v>239</v>
      </c>
      <c r="B242" s="94" t="s">
        <v>2116</v>
      </c>
      <c r="C242" s="94" t="s">
        <v>2117</v>
      </c>
      <c r="D242" s="94" t="s">
        <v>2118</v>
      </c>
      <c r="E242" s="94" t="s">
        <v>1062</v>
      </c>
      <c r="F242" s="94" t="s">
        <v>245</v>
      </c>
      <c r="G242" s="94" t="s">
        <v>1003</v>
      </c>
      <c r="H242" s="94" t="s">
        <v>2119</v>
      </c>
      <c r="I242" s="95">
        <v>41640</v>
      </c>
      <c r="J242" s="95">
        <v>43465</v>
      </c>
      <c r="K242" s="94" t="s">
        <v>2413</v>
      </c>
      <c r="L242" s="96">
        <v>13832561.07</v>
      </c>
      <c r="M242" s="96">
        <v>13832561.07</v>
      </c>
      <c r="N242" s="96">
        <v>11757676.91</v>
      </c>
      <c r="O242" s="53"/>
    </row>
    <row r="243" spans="1:15" ht="265.2" x14ac:dyDescent="0.3">
      <c r="A243" s="110">
        <v>240</v>
      </c>
      <c r="B243" s="94" t="s">
        <v>2120</v>
      </c>
      <c r="C243" s="94" t="s">
        <v>2121</v>
      </c>
      <c r="D243" s="94" t="s">
        <v>1497</v>
      </c>
      <c r="E243" s="94" t="s">
        <v>1051</v>
      </c>
      <c r="F243" s="94" t="s">
        <v>348</v>
      </c>
      <c r="G243" s="94" t="s">
        <v>349</v>
      </c>
      <c r="H243" s="94" t="s">
        <v>2065</v>
      </c>
      <c r="I243" s="95">
        <v>41640</v>
      </c>
      <c r="J243" s="95">
        <v>43373</v>
      </c>
      <c r="K243" s="94" t="s">
        <v>2122</v>
      </c>
      <c r="L243" s="96">
        <v>4456882.28</v>
      </c>
      <c r="M243" s="96">
        <v>4401095.28</v>
      </c>
      <c r="N243" s="96">
        <v>3740930.98</v>
      </c>
      <c r="O243" s="53"/>
    </row>
    <row r="244" spans="1:15" ht="112.2" x14ac:dyDescent="0.3">
      <c r="A244" s="110">
        <v>241</v>
      </c>
      <c r="B244" s="94" t="s">
        <v>2123</v>
      </c>
      <c r="C244" s="94" t="s">
        <v>2124</v>
      </c>
      <c r="D244" s="94" t="s">
        <v>1346</v>
      </c>
      <c r="E244" s="94" t="s">
        <v>1070</v>
      </c>
      <c r="F244" s="94" t="s">
        <v>174</v>
      </c>
      <c r="G244" s="94" t="s">
        <v>889</v>
      </c>
      <c r="H244" s="94" t="s">
        <v>1660</v>
      </c>
      <c r="I244" s="95">
        <v>41640</v>
      </c>
      <c r="J244" s="95">
        <v>43555</v>
      </c>
      <c r="K244" s="94" t="s">
        <v>2125</v>
      </c>
      <c r="L244" s="96">
        <v>14477782</v>
      </c>
      <c r="M244" s="96">
        <v>14476552</v>
      </c>
      <c r="N244" s="96">
        <v>12305069.199999999</v>
      </c>
      <c r="O244" s="53"/>
    </row>
    <row r="245" spans="1:15" ht="85.5" customHeight="1" x14ac:dyDescent="0.3">
      <c r="A245" s="110">
        <v>242</v>
      </c>
      <c r="B245" s="94" t="s">
        <v>2126</v>
      </c>
      <c r="C245" s="94" t="s">
        <v>2127</v>
      </c>
      <c r="D245" s="94" t="s">
        <v>1181</v>
      </c>
      <c r="E245" s="94" t="s">
        <v>1043</v>
      </c>
      <c r="F245" s="94" t="s">
        <v>132</v>
      </c>
      <c r="G245" s="94" t="s">
        <v>458</v>
      </c>
      <c r="H245" s="94" t="s">
        <v>1182</v>
      </c>
      <c r="I245" s="95">
        <v>41640</v>
      </c>
      <c r="J245" s="95">
        <v>43646</v>
      </c>
      <c r="K245" s="94" t="s">
        <v>2128</v>
      </c>
      <c r="L245" s="96">
        <v>14440000</v>
      </c>
      <c r="M245" s="96">
        <v>14339591.310000001</v>
      </c>
      <c r="N245" s="96">
        <v>12188652.609999999</v>
      </c>
      <c r="O245" s="53"/>
    </row>
    <row r="246" spans="1:15" ht="121.5" customHeight="1" x14ac:dyDescent="0.3">
      <c r="A246" s="110">
        <v>243</v>
      </c>
      <c r="B246" s="94" t="s">
        <v>1512</v>
      </c>
      <c r="C246" s="94" t="s">
        <v>1513</v>
      </c>
      <c r="D246" s="94" t="s">
        <v>1514</v>
      </c>
      <c r="E246" s="94" t="s">
        <v>1129</v>
      </c>
      <c r="F246" s="94" t="s">
        <v>170</v>
      </c>
      <c r="G246" s="94" t="s">
        <v>524</v>
      </c>
      <c r="H246" s="94" t="s">
        <v>1548</v>
      </c>
      <c r="I246" s="95">
        <v>41640</v>
      </c>
      <c r="J246" s="95">
        <v>43312</v>
      </c>
      <c r="K246" s="94" t="s">
        <v>1541</v>
      </c>
      <c r="L246" s="96">
        <v>15004797</v>
      </c>
      <c r="M246" s="96">
        <v>15000000</v>
      </c>
      <c r="N246" s="96">
        <v>12750000</v>
      </c>
      <c r="O246" s="53"/>
    </row>
    <row r="247" spans="1:15" ht="181.5" customHeight="1" x14ac:dyDescent="0.3">
      <c r="A247" s="110">
        <v>244</v>
      </c>
      <c r="B247" s="94" t="s">
        <v>2129</v>
      </c>
      <c r="C247" s="94" t="s">
        <v>2130</v>
      </c>
      <c r="D247" s="94" t="s">
        <v>1181</v>
      </c>
      <c r="E247" s="94" t="s">
        <v>1043</v>
      </c>
      <c r="F247" s="94" t="s">
        <v>132</v>
      </c>
      <c r="G247" s="94" t="s">
        <v>458</v>
      </c>
      <c r="H247" s="94" t="s">
        <v>1182</v>
      </c>
      <c r="I247" s="95">
        <v>41640</v>
      </c>
      <c r="J247" s="95">
        <v>43921</v>
      </c>
      <c r="K247" s="94" t="s">
        <v>2131</v>
      </c>
      <c r="L247" s="96">
        <v>15000000</v>
      </c>
      <c r="M247" s="96">
        <v>15000000</v>
      </c>
      <c r="N247" s="96">
        <v>12750000</v>
      </c>
      <c r="O247" s="53"/>
    </row>
    <row r="248" spans="1:15" ht="144.75" customHeight="1" x14ac:dyDescent="0.3">
      <c r="A248" s="110">
        <v>245</v>
      </c>
      <c r="B248" s="91" t="s">
        <v>2132</v>
      </c>
      <c r="C248" s="91" t="s">
        <v>2133</v>
      </c>
      <c r="D248" s="91" t="s">
        <v>1314</v>
      </c>
      <c r="E248" s="91" t="s">
        <v>1059</v>
      </c>
      <c r="F248" s="91" t="s">
        <v>76</v>
      </c>
      <c r="G248" s="91" t="s">
        <v>428</v>
      </c>
      <c r="H248" s="91" t="s">
        <v>1330</v>
      </c>
      <c r="I248" s="92">
        <v>41640</v>
      </c>
      <c r="J248" s="92">
        <v>43312</v>
      </c>
      <c r="K248" s="91" t="s">
        <v>2134</v>
      </c>
      <c r="L248" s="93">
        <v>1400350</v>
      </c>
      <c r="M248" s="93">
        <v>1400350</v>
      </c>
      <c r="N248" s="93">
        <v>1120280</v>
      </c>
      <c r="O248" s="53"/>
    </row>
    <row r="249" spans="1:15" ht="183.6" x14ac:dyDescent="0.3">
      <c r="A249" s="110">
        <v>246</v>
      </c>
      <c r="B249" s="91" t="s">
        <v>2135</v>
      </c>
      <c r="C249" s="91" t="s">
        <v>2136</v>
      </c>
      <c r="D249" s="91" t="s">
        <v>1374</v>
      </c>
      <c r="E249" s="91" t="s">
        <v>1073</v>
      </c>
      <c r="F249" s="91" t="s">
        <v>1033</v>
      </c>
      <c r="G249" s="91" t="s">
        <v>1375</v>
      </c>
      <c r="H249" s="91" t="s">
        <v>1376</v>
      </c>
      <c r="I249" s="92">
        <v>41640</v>
      </c>
      <c r="J249" s="92">
        <v>43343</v>
      </c>
      <c r="K249" s="91" t="s">
        <v>2137</v>
      </c>
      <c r="L249" s="93">
        <v>5549889.96</v>
      </c>
      <c r="M249" s="93">
        <v>5526791.8600000003</v>
      </c>
      <c r="N249" s="93">
        <v>4697773.08</v>
      </c>
      <c r="O249" s="53"/>
    </row>
    <row r="250" spans="1:15" ht="147" customHeight="1" x14ac:dyDescent="0.3">
      <c r="A250" s="110">
        <v>247</v>
      </c>
      <c r="B250" s="91" t="s">
        <v>2138</v>
      </c>
      <c r="C250" s="91" t="s">
        <v>2139</v>
      </c>
      <c r="D250" s="91" t="s">
        <v>1287</v>
      </c>
      <c r="E250" s="91" t="s">
        <v>1045</v>
      </c>
      <c r="F250" s="91" t="s">
        <v>45</v>
      </c>
      <c r="G250" s="91" t="s">
        <v>432</v>
      </c>
      <c r="H250" s="91" t="s">
        <v>1321</v>
      </c>
      <c r="I250" s="92">
        <v>41640</v>
      </c>
      <c r="J250" s="92">
        <v>43646</v>
      </c>
      <c r="K250" s="91" t="s">
        <v>2140</v>
      </c>
      <c r="L250" s="93">
        <v>15222454.050000001</v>
      </c>
      <c r="M250" s="93">
        <v>15000000</v>
      </c>
      <c r="N250" s="93">
        <v>12750000</v>
      </c>
      <c r="O250" s="53"/>
    </row>
    <row r="251" spans="1:15" ht="63.75" customHeight="1" x14ac:dyDescent="0.3">
      <c r="A251" s="110">
        <v>248</v>
      </c>
      <c r="B251" s="91" t="s">
        <v>2141</v>
      </c>
      <c r="C251" s="91" t="s">
        <v>2142</v>
      </c>
      <c r="D251" s="91" t="s">
        <v>104</v>
      </c>
      <c r="E251" s="91" t="s">
        <v>1059</v>
      </c>
      <c r="F251" s="91" t="s">
        <v>76</v>
      </c>
      <c r="G251" s="91" t="s">
        <v>105</v>
      </c>
      <c r="H251" s="91" t="s">
        <v>106</v>
      </c>
      <c r="I251" s="92">
        <v>41640</v>
      </c>
      <c r="J251" s="92">
        <v>43251</v>
      </c>
      <c r="K251" s="91" t="s">
        <v>2143</v>
      </c>
      <c r="L251" s="93">
        <v>8322632.8600000003</v>
      </c>
      <c r="M251" s="93">
        <v>8310132.8600000003</v>
      </c>
      <c r="N251" s="93">
        <v>6648106.2800000003</v>
      </c>
      <c r="O251" s="53"/>
    </row>
    <row r="252" spans="1:15" ht="108" customHeight="1" x14ac:dyDescent="0.3">
      <c r="A252" s="110">
        <v>249</v>
      </c>
      <c r="B252" s="91" t="s">
        <v>1515</v>
      </c>
      <c r="C252" s="91" t="s">
        <v>1383</v>
      </c>
      <c r="D252" s="91" t="s">
        <v>1384</v>
      </c>
      <c r="E252" s="91" t="s">
        <v>1059</v>
      </c>
      <c r="F252" s="91" t="s">
        <v>76</v>
      </c>
      <c r="G252" s="91" t="s">
        <v>105</v>
      </c>
      <c r="H252" s="91" t="s">
        <v>106</v>
      </c>
      <c r="I252" s="92">
        <v>41640</v>
      </c>
      <c r="J252" s="92">
        <v>43190</v>
      </c>
      <c r="K252" s="91" t="s">
        <v>1385</v>
      </c>
      <c r="L252" s="93">
        <v>3728903.77</v>
      </c>
      <c r="M252" s="93">
        <v>3716403.77</v>
      </c>
      <c r="N252" s="93">
        <v>2973123.01</v>
      </c>
      <c r="O252" s="53"/>
    </row>
    <row r="253" spans="1:15" ht="122.4" x14ac:dyDescent="0.3">
      <c r="A253" s="110">
        <v>250</v>
      </c>
      <c r="B253" s="91" t="s">
        <v>1516</v>
      </c>
      <c r="C253" s="91" t="s">
        <v>1517</v>
      </c>
      <c r="D253" s="91" t="s">
        <v>1518</v>
      </c>
      <c r="E253" s="91" t="s">
        <v>1059</v>
      </c>
      <c r="F253" s="91" t="s">
        <v>76</v>
      </c>
      <c r="G253" s="91" t="s">
        <v>836</v>
      </c>
      <c r="H253" s="91" t="s">
        <v>2144</v>
      </c>
      <c r="I253" s="92">
        <v>41640</v>
      </c>
      <c r="J253" s="92">
        <v>43616</v>
      </c>
      <c r="K253" s="91" t="s">
        <v>2414</v>
      </c>
      <c r="L253" s="93">
        <v>12534703.35</v>
      </c>
      <c r="M253" s="93">
        <v>12533473.35</v>
      </c>
      <c r="N253" s="93">
        <v>10026778.68</v>
      </c>
      <c r="O253" s="53"/>
    </row>
    <row r="254" spans="1:15" ht="102" x14ac:dyDescent="0.3">
      <c r="A254" s="110">
        <v>251</v>
      </c>
      <c r="B254" s="91" t="s">
        <v>2145</v>
      </c>
      <c r="C254" s="91" t="s">
        <v>2146</v>
      </c>
      <c r="D254" s="91" t="s">
        <v>2147</v>
      </c>
      <c r="E254" s="91" t="s">
        <v>1089</v>
      </c>
      <c r="F254" s="91" t="s">
        <v>436</v>
      </c>
      <c r="G254" s="91" t="s">
        <v>978</v>
      </c>
      <c r="H254" s="91" t="s">
        <v>2148</v>
      </c>
      <c r="I254" s="92">
        <v>41640</v>
      </c>
      <c r="J254" s="92">
        <v>43434</v>
      </c>
      <c r="K254" s="91" t="s">
        <v>2415</v>
      </c>
      <c r="L254" s="93">
        <v>1077480</v>
      </c>
      <c r="M254" s="93">
        <v>1077480</v>
      </c>
      <c r="N254" s="93">
        <v>915858</v>
      </c>
      <c r="O254" s="53"/>
    </row>
    <row r="255" spans="1:15" ht="87" customHeight="1" x14ac:dyDescent="0.3">
      <c r="A255" s="110">
        <v>252</v>
      </c>
      <c r="B255" s="91" t="s">
        <v>2149</v>
      </c>
      <c r="C255" s="91" t="s">
        <v>2150</v>
      </c>
      <c r="D255" s="91" t="s">
        <v>2147</v>
      </c>
      <c r="E255" s="91" t="s">
        <v>1089</v>
      </c>
      <c r="F255" s="91" t="s">
        <v>436</v>
      </c>
      <c r="G255" s="91" t="s">
        <v>978</v>
      </c>
      <c r="H255" s="91" t="s">
        <v>2148</v>
      </c>
      <c r="I255" s="92">
        <v>41640</v>
      </c>
      <c r="J255" s="92">
        <v>43404</v>
      </c>
      <c r="K255" s="91" t="s">
        <v>2151</v>
      </c>
      <c r="L255" s="93">
        <v>1433600</v>
      </c>
      <c r="M255" s="93">
        <v>1433600</v>
      </c>
      <c r="N255" s="93">
        <v>1218560</v>
      </c>
      <c r="O255" s="53"/>
    </row>
    <row r="256" spans="1:15" ht="71.400000000000006" x14ac:dyDescent="0.3">
      <c r="A256" s="110">
        <v>253</v>
      </c>
      <c r="B256" s="91" t="s">
        <v>2152</v>
      </c>
      <c r="C256" s="91" t="s">
        <v>2153</v>
      </c>
      <c r="D256" s="91" t="s">
        <v>1185</v>
      </c>
      <c r="E256" s="91" t="s">
        <v>1089</v>
      </c>
      <c r="F256" s="91" t="s">
        <v>436</v>
      </c>
      <c r="G256" s="91" t="s">
        <v>437</v>
      </c>
      <c r="H256" s="91" t="s">
        <v>1645</v>
      </c>
      <c r="I256" s="92">
        <v>41640</v>
      </c>
      <c r="J256" s="92">
        <v>43281</v>
      </c>
      <c r="K256" s="91" t="s">
        <v>2154</v>
      </c>
      <c r="L256" s="93">
        <v>1459118</v>
      </c>
      <c r="M256" s="93">
        <v>1459118</v>
      </c>
      <c r="N256" s="93">
        <v>1240250.3</v>
      </c>
      <c r="O256" s="53"/>
    </row>
    <row r="257" spans="1:15" ht="51" x14ac:dyDescent="0.3">
      <c r="A257" s="110">
        <v>254</v>
      </c>
      <c r="B257" s="91" t="s">
        <v>1519</v>
      </c>
      <c r="C257" s="91" t="s">
        <v>1520</v>
      </c>
      <c r="D257" s="91" t="s">
        <v>1521</v>
      </c>
      <c r="E257" s="91" t="s">
        <v>1059</v>
      </c>
      <c r="F257" s="91" t="s">
        <v>76</v>
      </c>
      <c r="G257" s="91" t="s">
        <v>1522</v>
      </c>
      <c r="H257" s="91" t="s">
        <v>1539</v>
      </c>
      <c r="I257" s="92">
        <v>41640</v>
      </c>
      <c r="J257" s="92">
        <v>43373</v>
      </c>
      <c r="K257" s="91" t="s">
        <v>1542</v>
      </c>
      <c r="L257" s="93">
        <v>14811207</v>
      </c>
      <c r="M257" s="93">
        <v>14811207</v>
      </c>
      <c r="N257" s="93">
        <v>11848965.6</v>
      </c>
      <c r="O257" s="53"/>
    </row>
    <row r="258" spans="1:15" ht="81.599999999999994" x14ac:dyDescent="0.3">
      <c r="A258" s="110">
        <v>255</v>
      </c>
      <c r="B258" s="91" t="s">
        <v>1523</v>
      </c>
      <c r="C258" s="91" t="s">
        <v>1524</v>
      </c>
      <c r="D258" s="91" t="s">
        <v>1525</v>
      </c>
      <c r="E258" s="91" t="s">
        <v>1059</v>
      </c>
      <c r="F258" s="91" t="s">
        <v>76</v>
      </c>
      <c r="G258" s="91" t="s">
        <v>840</v>
      </c>
      <c r="H258" s="91" t="s">
        <v>2155</v>
      </c>
      <c r="I258" s="92">
        <v>41640</v>
      </c>
      <c r="J258" s="92">
        <v>44196</v>
      </c>
      <c r="K258" s="91" t="s">
        <v>1543</v>
      </c>
      <c r="L258" s="93">
        <v>14897850</v>
      </c>
      <c r="M258" s="93">
        <v>14897850</v>
      </c>
      <c r="N258" s="93">
        <v>11918280</v>
      </c>
      <c r="O258" s="53"/>
    </row>
    <row r="259" spans="1:15" ht="133.5" customHeight="1" x14ac:dyDescent="0.3">
      <c r="A259" s="110">
        <v>256</v>
      </c>
      <c r="B259" s="91" t="s">
        <v>2156</v>
      </c>
      <c r="C259" s="91" t="s">
        <v>2157</v>
      </c>
      <c r="D259" s="91" t="s">
        <v>1528</v>
      </c>
      <c r="E259" s="91" t="s">
        <v>1043</v>
      </c>
      <c r="F259" s="91" t="s">
        <v>132</v>
      </c>
      <c r="G259" s="91" t="s">
        <v>830</v>
      </c>
      <c r="H259" s="91" t="s">
        <v>2158</v>
      </c>
      <c r="I259" s="92">
        <v>41640</v>
      </c>
      <c r="J259" s="92">
        <v>43830</v>
      </c>
      <c r="K259" s="91" t="s">
        <v>2159</v>
      </c>
      <c r="L259" s="93">
        <v>14743080.4</v>
      </c>
      <c r="M259" s="93">
        <v>14743080.4</v>
      </c>
      <c r="N259" s="93">
        <v>12531618.33</v>
      </c>
      <c r="O259" s="53"/>
    </row>
    <row r="260" spans="1:15" ht="163.5" customHeight="1" x14ac:dyDescent="0.3">
      <c r="A260" s="110">
        <v>257</v>
      </c>
      <c r="B260" s="91" t="s">
        <v>1526</v>
      </c>
      <c r="C260" s="91" t="s">
        <v>1527</v>
      </c>
      <c r="D260" s="91" t="s">
        <v>1528</v>
      </c>
      <c r="E260" s="91" t="s">
        <v>1043</v>
      </c>
      <c r="F260" s="91" t="s">
        <v>132</v>
      </c>
      <c r="G260" s="91" t="s">
        <v>830</v>
      </c>
      <c r="H260" s="91" t="s">
        <v>2158</v>
      </c>
      <c r="I260" s="92">
        <v>41640</v>
      </c>
      <c r="J260" s="92">
        <v>43830</v>
      </c>
      <c r="K260" s="91" t="s">
        <v>1544</v>
      </c>
      <c r="L260" s="93">
        <v>14420941.34</v>
      </c>
      <c r="M260" s="93">
        <v>14420941.34</v>
      </c>
      <c r="N260" s="93">
        <v>12257800.119999999</v>
      </c>
      <c r="O260" s="53"/>
    </row>
    <row r="261" spans="1:15" ht="102" x14ac:dyDescent="0.3">
      <c r="A261" s="110">
        <v>258</v>
      </c>
      <c r="B261" s="91" t="s">
        <v>2160</v>
      </c>
      <c r="C261" s="91" t="s">
        <v>2161</v>
      </c>
      <c r="D261" s="91" t="s">
        <v>2162</v>
      </c>
      <c r="E261" s="91" t="s">
        <v>1070</v>
      </c>
      <c r="F261" s="91" t="s">
        <v>174</v>
      </c>
      <c r="G261" s="91" t="s">
        <v>2163</v>
      </c>
      <c r="H261" s="91" t="s">
        <v>2164</v>
      </c>
      <c r="I261" s="92">
        <v>41640</v>
      </c>
      <c r="J261" s="92">
        <v>43296</v>
      </c>
      <c r="K261" s="91" t="s">
        <v>2165</v>
      </c>
      <c r="L261" s="93">
        <v>5683000</v>
      </c>
      <c r="M261" s="93">
        <v>5683000</v>
      </c>
      <c r="N261" s="93">
        <v>4830550</v>
      </c>
      <c r="O261" s="53"/>
    </row>
    <row r="262" spans="1:15" ht="91.8" x14ac:dyDescent="0.3">
      <c r="A262" s="110">
        <v>259</v>
      </c>
      <c r="B262" s="91" t="s">
        <v>2166</v>
      </c>
      <c r="C262" s="91" t="s">
        <v>2167</v>
      </c>
      <c r="D262" s="91" t="s">
        <v>2168</v>
      </c>
      <c r="E262" s="91" t="s">
        <v>1083</v>
      </c>
      <c r="F262" s="91" t="s">
        <v>285</v>
      </c>
      <c r="G262" s="91" t="s">
        <v>944</v>
      </c>
      <c r="H262" s="91" t="s">
        <v>2169</v>
      </c>
      <c r="I262" s="92">
        <v>41640</v>
      </c>
      <c r="J262" s="92">
        <v>44012</v>
      </c>
      <c r="K262" s="91" t="s">
        <v>2170</v>
      </c>
      <c r="L262" s="93">
        <v>12332037.9</v>
      </c>
      <c r="M262" s="93">
        <v>12332037.9</v>
      </c>
      <c r="N262" s="93">
        <v>10482232.210000001</v>
      </c>
      <c r="O262" s="53"/>
    </row>
    <row r="263" spans="1:15" ht="81.599999999999994" x14ac:dyDescent="0.3">
      <c r="A263" s="110">
        <v>260</v>
      </c>
      <c r="B263" s="91" t="s">
        <v>2171</v>
      </c>
      <c r="C263" s="91" t="s">
        <v>2172</v>
      </c>
      <c r="D263" s="91" t="s">
        <v>1690</v>
      </c>
      <c r="E263" s="91" t="s">
        <v>1078</v>
      </c>
      <c r="F263" s="91" t="s">
        <v>361</v>
      </c>
      <c r="G263" s="91" t="s">
        <v>448</v>
      </c>
      <c r="H263" s="91" t="s">
        <v>1357</v>
      </c>
      <c r="I263" s="92">
        <v>41640</v>
      </c>
      <c r="J263" s="92">
        <v>43312</v>
      </c>
      <c r="K263" s="91" t="s">
        <v>2173</v>
      </c>
      <c r="L263" s="93">
        <v>4327654.5</v>
      </c>
      <c r="M263" s="93">
        <v>4315654.5</v>
      </c>
      <c r="N263" s="93">
        <v>3668306.32</v>
      </c>
      <c r="O263" s="53"/>
    </row>
    <row r="264" spans="1:15" ht="102" x14ac:dyDescent="0.3">
      <c r="A264" s="110">
        <v>261</v>
      </c>
      <c r="B264" s="91" t="s">
        <v>2174</v>
      </c>
      <c r="C264" s="91" t="s">
        <v>2175</v>
      </c>
      <c r="D264" s="91" t="s">
        <v>2087</v>
      </c>
      <c r="E264" s="91" t="s">
        <v>2088</v>
      </c>
      <c r="F264" s="91" t="s">
        <v>482</v>
      </c>
      <c r="G264" s="91" t="s">
        <v>2089</v>
      </c>
      <c r="H264" s="91" t="s">
        <v>2090</v>
      </c>
      <c r="I264" s="92">
        <v>41640</v>
      </c>
      <c r="J264" s="92">
        <v>43281</v>
      </c>
      <c r="K264" s="91" t="s">
        <v>2176</v>
      </c>
      <c r="L264" s="93">
        <v>4188472.84</v>
      </c>
      <c r="M264" s="93">
        <v>4188472.84</v>
      </c>
      <c r="N264" s="93">
        <v>3560201.91</v>
      </c>
      <c r="O264" s="53"/>
    </row>
    <row r="265" spans="1:15" ht="99.75" customHeight="1" x14ac:dyDescent="0.3">
      <c r="A265" s="110">
        <v>262</v>
      </c>
      <c r="B265" s="91" t="s">
        <v>2177</v>
      </c>
      <c r="C265" s="91" t="s">
        <v>2178</v>
      </c>
      <c r="D265" s="91" t="s">
        <v>2179</v>
      </c>
      <c r="E265" s="91" t="s">
        <v>1080</v>
      </c>
      <c r="F265" s="91" t="s">
        <v>157</v>
      </c>
      <c r="G265" s="91" t="s">
        <v>921</v>
      </c>
      <c r="H265" s="91" t="s">
        <v>2180</v>
      </c>
      <c r="I265" s="92">
        <v>41640</v>
      </c>
      <c r="J265" s="92">
        <v>43220</v>
      </c>
      <c r="K265" s="91" t="s">
        <v>2181</v>
      </c>
      <c r="L265" s="93">
        <v>6523500</v>
      </c>
      <c r="M265" s="93">
        <v>6523500</v>
      </c>
      <c r="N265" s="93">
        <v>5544975</v>
      </c>
      <c r="O265" s="53"/>
    </row>
    <row r="266" spans="1:15" ht="132" customHeight="1" x14ac:dyDescent="0.3">
      <c r="A266" s="110">
        <v>263</v>
      </c>
      <c r="B266" s="91" t="s">
        <v>1529</v>
      </c>
      <c r="C266" s="91" t="s">
        <v>1530</v>
      </c>
      <c r="D266" s="91" t="s">
        <v>1096</v>
      </c>
      <c r="E266" s="91" t="s">
        <v>1043</v>
      </c>
      <c r="F266" s="91" t="s">
        <v>132</v>
      </c>
      <c r="G266" s="91" t="s">
        <v>133</v>
      </c>
      <c r="H266" s="91" t="s">
        <v>1586</v>
      </c>
      <c r="I266" s="92">
        <v>41640</v>
      </c>
      <c r="J266" s="92">
        <v>43524</v>
      </c>
      <c r="K266" s="91" t="s">
        <v>2182</v>
      </c>
      <c r="L266" s="93">
        <v>5225817.01</v>
      </c>
      <c r="M266" s="93">
        <v>5142549.01</v>
      </c>
      <c r="N266" s="93">
        <v>4371166.6500000004</v>
      </c>
      <c r="O266" s="53"/>
    </row>
    <row r="267" spans="1:15" ht="91.8" x14ac:dyDescent="0.3">
      <c r="A267" s="110">
        <v>264</v>
      </c>
      <c r="B267" s="91" t="s">
        <v>2183</v>
      </c>
      <c r="C267" s="91" t="s">
        <v>2184</v>
      </c>
      <c r="D267" s="91" t="s">
        <v>2185</v>
      </c>
      <c r="E267" s="91" t="s">
        <v>1059</v>
      </c>
      <c r="F267" s="91" t="s">
        <v>76</v>
      </c>
      <c r="G267" s="91" t="s">
        <v>2186</v>
      </c>
      <c r="H267" s="91" t="s">
        <v>2187</v>
      </c>
      <c r="I267" s="92">
        <v>41640</v>
      </c>
      <c r="J267" s="92">
        <v>43646</v>
      </c>
      <c r="K267" s="91" t="s">
        <v>2188</v>
      </c>
      <c r="L267" s="93">
        <v>7503634.5999999996</v>
      </c>
      <c r="M267" s="93">
        <v>7492541.9900000002</v>
      </c>
      <c r="N267" s="93">
        <v>5994033.5899999999</v>
      </c>
      <c r="O267" s="53"/>
    </row>
    <row r="268" spans="1:15" ht="126" customHeight="1" x14ac:dyDescent="0.3">
      <c r="A268" s="110">
        <v>265</v>
      </c>
      <c r="B268" s="91" t="s">
        <v>1531</v>
      </c>
      <c r="C268" s="91" t="s">
        <v>1532</v>
      </c>
      <c r="D268" s="91" t="s">
        <v>1533</v>
      </c>
      <c r="E268" s="91" t="s">
        <v>1073</v>
      </c>
      <c r="F268" s="91" t="s">
        <v>819</v>
      </c>
      <c r="G268" s="91" t="s">
        <v>820</v>
      </c>
      <c r="H268" s="91" t="s">
        <v>2189</v>
      </c>
      <c r="I268" s="92">
        <v>41640</v>
      </c>
      <c r="J268" s="92">
        <v>43646</v>
      </c>
      <c r="K268" s="91" t="s">
        <v>1545</v>
      </c>
      <c r="L268" s="93">
        <v>7747150</v>
      </c>
      <c r="M268" s="93">
        <v>6908483.3300000001</v>
      </c>
      <c r="N268" s="93">
        <v>5872210.8300000001</v>
      </c>
      <c r="O268" s="53"/>
    </row>
    <row r="269" spans="1:15" ht="117" customHeight="1" x14ac:dyDescent="0.3">
      <c r="A269" s="110">
        <v>266</v>
      </c>
      <c r="B269" s="91" t="s">
        <v>2190</v>
      </c>
      <c r="C269" s="91" t="s">
        <v>2191</v>
      </c>
      <c r="D269" s="91" t="s">
        <v>2192</v>
      </c>
      <c r="E269" s="91" t="s">
        <v>1078</v>
      </c>
      <c r="F269" s="91" t="s">
        <v>361</v>
      </c>
      <c r="G269" s="91" t="s">
        <v>2193</v>
      </c>
      <c r="H269" s="91" t="s">
        <v>2194</v>
      </c>
      <c r="I269" s="92">
        <v>41640</v>
      </c>
      <c r="J269" s="92">
        <v>43373</v>
      </c>
      <c r="K269" s="91" t="s">
        <v>2195</v>
      </c>
      <c r="L269" s="93">
        <v>5506154.21</v>
      </c>
      <c r="M269" s="93">
        <v>4719766.84</v>
      </c>
      <c r="N269" s="93">
        <v>4011801.81</v>
      </c>
      <c r="O269" s="53"/>
    </row>
    <row r="270" spans="1:15" ht="81.599999999999994" x14ac:dyDescent="0.3">
      <c r="A270" s="110">
        <v>267</v>
      </c>
      <c r="B270" s="91" t="s">
        <v>2196</v>
      </c>
      <c r="C270" s="91" t="s">
        <v>2197</v>
      </c>
      <c r="D270" s="91" t="s">
        <v>2198</v>
      </c>
      <c r="E270" s="91" t="s">
        <v>1059</v>
      </c>
      <c r="F270" s="91" t="s">
        <v>76</v>
      </c>
      <c r="G270" s="91" t="s">
        <v>2199</v>
      </c>
      <c r="H270" s="91" t="s">
        <v>2200</v>
      </c>
      <c r="I270" s="92">
        <v>41640</v>
      </c>
      <c r="J270" s="92">
        <v>43555</v>
      </c>
      <c r="K270" s="91" t="s">
        <v>2201</v>
      </c>
      <c r="L270" s="93">
        <v>8968785.2699999996</v>
      </c>
      <c r="M270" s="93">
        <v>8608345.2699999996</v>
      </c>
      <c r="N270" s="93">
        <v>6886676.21</v>
      </c>
      <c r="O270" s="53"/>
    </row>
    <row r="271" spans="1:15" ht="120" customHeight="1" x14ac:dyDescent="0.3">
      <c r="A271" s="110">
        <v>268</v>
      </c>
      <c r="B271" s="91" t="s">
        <v>2202</v>
      </c>
      <c r="C271" s="91" t="s">
        <v>2203</v>
      </c>
      <c r="D271" s="91" t="s">
        <v>2204</v>
      </c>
      <c r="E271" s="91" t="s">
        <v>1062</v>
      </c>
      <c r="F271" s="91" t="s">
        <v>1874</v>
      </c>
      <c r="G271" s="91" t="s">
        <v>1875</v>
      </c>
      <c r="H271" s="91" t="s">
        <v>2205</v>
      </c>
      <c r="I271" s="92">
        <v>41640</v>
      </c>
      <c r="J271" s="92">
        <v>43738</v>
      </c>
      <c r="K271" s="91" t="s">
        <v>2206</v>
      </c>
      <c r="L271" s="93">
        <v>7403724.8399999999</v>
      </c>
      <c r="M271" s="93">
        <v>4471733.8</v>
      </c>
      <c r="N271" s="93">
        <v>3800973.73</v>
      </c>
      <c r="O271" s="53"/>
    </row>
    <row r="272" spans="1:15" ht="114.75" customHeight="1" x14ac:dyDescent="0.3">
      <c r="A272" s="110">
        <v>269</v>
      </c>
      <c r="B272" s="91" t="s">
        <v>2207</v>
      </c>
      <c r="C272" s="91" t="s">
        <v>2208</v>
      </c>
      <c r="D272" s="91" t="s">
        <v>1497</v>
      </c>
      <c r="E272" s="91" t="s">
        <v>1051</v>
      </c>
      <c r="F272" s="91" t="s">
        <v>348</v>
      </c>
      <c r="G272" s="91" t="s">
        <v>349</v>
      </c>
      <c r="H272" s="91" t="s">
        <v>2065</v>
      </c>
      <c r="I272" s="92">
        <v>41640</v>
      </c>
      <c r="J272" s="92">
        <v>43343</v>
      </c>
      <c r="K272" s="91" t="s">
        <v>2416</v>
      </c>
      <c r="L272" s="93">
        <v>8469845.2799999993</v>
      </c>
      <c r="M272" s="93">
        <v>8469395.2799999993</v>
      </c>
      <c r="N272" s="93">
        <v>7198985.9800000004</v>
      </c>
      <c r="O272" s="53"/>
    </row>
    <row r="273" spans="1:15" ht="112.2" x14ac:dyDescent="0.3">
      <c r="A273" s="110">
        <v>270</v>
      </c>
      <c r="B273" s="91" t="s">
        <v>2209</v>
      </c>
      <c r="C273" s="91" t="s">
        <v>2210</v>
      </c>
      <c r="D273" s="91" t="s">
        <v>2211</v>
      </c>
      <c r="E273" s="91" t="s">
        <v>1059</v>
      </c>
      <c r="F273" s="91" t="s">
        <v>76</v>
      </c>
      <c r="G273" s="91" t="s">
        <v>999</v>
      </c>
      <c r="H273" s="91" t="s">
        <v>2212</v>
      </c>
      <c r="I273" s="92">
        <v>41640</v>
      </c>
      <c r="J273" s="92">
        <v>43555</v>
      </c>
      <c r="K273" s="91" t="s">
        <v>2213</v>
      </c>
      <c r="L273" s="93">
        <v>14953862.57</v>
      </c>
      <c r="M273" s="93">
        <v>14951033.57</v>
      </c>
      <c r="N273" s="93">
        <v>11960826.85</v>
      </c>
      <c r="O273" s="53"/>
    </row>
    <row r="274" spans="1:15" ht="145.5" customHeight="1" x14ac:dyDescent="0.3">
      <c r="A274" s="110">
        <v>271</v>
      </c>
      <c r="B274" s="91" t="s">
        <v>2214</v>
      </c>
      <c r="C274" s="91" t="s">
        <v>2215</v>
      </c>
      <c r="D274" s="91" t="s">
        <v>1694</v>
      </c>
      <c r="E274" s="91" t="s">
        <v>1043</v>
      </c>
      <c r="F274" s="91" t="s">
        <v>132</v>
      </c>
      <c r="G274" s="91" t="s">
        <v>931</v>
      </c>
      <c r="H274" s="91" t="s">
        <v>1695</v>
      </c>
      <c r="I274" s="92">
        <v>41640</v>
      </c>
      <c r="J274" s="92">
        <v>43555</v>
      </c>
      <c r="K274" s="91" t="s">
        <v>2216</v>
      </c>
      <c r="L274" s="93">
        <v>20029710.620000001</v>
      </c>
      <c r="M274" s="93">
        <v>20029710.620000001</v>
      </c>
      <c r="N274" s="93">
        <v>17025254.02</v>
      </c>
      <c r="O274" s="53"/>
    </row>
    <row r="275" spans="1:15" ht="102" x14ac:dyDescent="0.3">
      <c r="A275" s="110">
        <v>272</v>
      </c>
      <c r="B275" s="91" t="s">
        <v>2217</v>
      </c>
      <c r="C275" s="91" t="s">
        <v>2218</v>
      </c>
      <c r="D275" s="91" t="s">
        <v>2219</v>
      </c>
      <c r="E275" s="91" t="s">
        <v>1045</v>
      </c>
      <c r="F275" s="91" t="s">
        <v>45</v>
      </c>
      <c r="G275" s="91" t="s">
        <v>2220</v>
      </c>
      <c r="H275" s="91" t="s">
        <v>2221</v>
      </c>
      <c r="I275" s="92">
        <v>42804</v>
      </c>
      <c r="J275" s="92">
        <v>43343</v>
      </c>
      <c r="K275" s="91" t="s">
        <v>2222</v>
      </c>
      <c r="L275" s="93">
        <v>1155483.6100000001</v>
      </c>
      <c r="M275" s="93">
        <v>1155483.6100000001</v>
      </c>
      <c r="N275" s="93">
        <v>982161.06</v>
      </c>
      <c r="O275" s="53"/>
    </row>
    <row r="276" spans="1:15" ht="105.75" customHeight="1" x14ac:dyDescent="0.3">
      <c r="A276" s="110">
        <v>273</v>
      </c>
      <c r="B276" s="91" t="s">
        <v>2223</v>
      </c>
      <c r="C276" s="91" t="s">
        <v>2224</v>
      </c>
      <c r="D276" s="91" t="s">
        <v>1354</v>
      </c>
      <c r="E276" s="91" t="s">
        <v>1062</v>
      </c>
      <c r="F276" s="91" t="s">
        <v>245</v>
      </c>
      <c r="G276" s="91" t="s">
        <v>454</v>
      </c>
      <c r="H276" s="91" t="s">
        <v>1355</v>
      </c>
      <c r="I276" s="92">
        <v>41640</v>
      </c>
      <c r="J276" s="92">
        <v>43312</v>
      </c>
      <c r="K276" s="91" t="s">
        <v>2225</v>
      </c>
      <c r="L276" s="93">
        <v>2895504.97</v>
      </c>
      <c r="M276" s="93">
        <v>2788054.97</v>
      </c>
      <c r="N276" s="93">
        <v>2369846.7200000002</v>
      </c>
      <c r="O276" s="53"/>
    </row>
    <row r="277" spans="1:15" ht="91.8" x14ac:dyDescent="0.3">
      <c r="A277" s="110">
        <v>274</v>
      </c>
      <c r="B277" s="91" t="s">
        <v>2226</v>
      </c>
      <c r="C277" s="91" t="s">
        <v>2227</v>
      </c>
      <c r="D277" s="91" t="s">
        <v>1723</v>
      </c>
      <c r="E277" s="91" t="s">
        <v>1045</v>
      </c>
      <c r="F277" s="91" t="s">
        <v>45</v>
      </c>
      <c r="G277" s="91" t="s">
        <v>780</v>
      </c>
      <c r="H277" s="91" t="s">
        <v>2228</v>
      </c>
      <c r="I277" s="92">
        <v>41640</v>
      </c>
      <c r="J277" s="92">
        <v>43434</v>
      </c>
      <c r="K277" s="91" t="s">
        <v>2417</v>
      </c>
      <c r="L277" s="93">
        <v>3370585.54</v>
      </c>
      <c r="M277" s="93">
        <v>3366034.54</v>
      </c>
      <c r="N277" s="93">
        <v>2861129.35</v>
      </c>
      <c r="O277" s="53"/>
    </row>
    <row r="278" spans="1:15" ht="102" x14ac:dyDescent="0.3">
      <c r="A278" s="110">
        <v>275</v>
      </c>
      <c r="B278" s="91" t="s">
        <v>2229</v>
      </c>
      <c r="C278" s="91" t="s">
        <v>2230</v>
      </c>
      <c r="D278" s="91" t="s">
        <v>2231</v>
      </c>
      <c r="E278" s="91" t="s">
        <v>2088</v>
      </c>
      <c r="F278" s="91" t="s">
        <v>482</v>
      </c>
      <c r="G278" s="91" t="s">
        <v>2232</v>
      </c>
      <c r="H278" s="91" t="s">
        <v>2233</v>
      </c>
      <c r="I278" s="92">
        <v>41640</v>
      </c>
      <c r="J278" s="92">
        <v>43434</v>
      </c>
      <c r="K278" s="91" t="s">
        <v>2234</v>
      </c>
      <c r="L278" s="93">
        <v>38222381.469999999</v>
      </c>
      <c r="M278" s="93">
        <v>21588648.219999999</v>
      </c>
      <c r="N278" s="93">
        <v>18350350.98</v>
      </c>
      <c r="O278" s="53"/>
    </row>
    <row r="279" spans="1:15" ht="153" x14ac:dyDescent="0.3">
      <c r="A279" s="110">
        <v>276</v>
      </c>
      <c r="B279" s="91" t="s">
        <v>2235</v>
      </c>
      <c r="C279" s="91" t="s">
        <v>2236</v>
      </c>
      <c r="D279" s="91" t="s">
        <v>1285</v>
      </c>
      <c r="E279" s="91" t="s">
        <v>1073</v>
      </c>
      <c r="F279" s="91" t="s">
        <v>1033</v>
      </c>
      <c r="G279" s="91" t="s">
        <v>1034</v>
      </c>
      <c r="H279" s="91" t="s">
        <v>2237</v>
      </c>
      <c r="I279" s="92">
        <v>41640</v>
      </c>
      <c r="J279" s="92">
        <v>43646</v>
      </c>
      <c r="K279" s="91" t="s">
        <v>2238</v>
      </c>
      <c r="L279" s="93">
        <v>30000000</v>
      </c>
      <c r="M279" s="93">
        <v>30000000</v>
      </c>
      <c r="N279" s="93">
        <v>25500000</v>
      </c>
      <c r="O279" s="53"/>
    </row>
    <row r="280" spans="1:15" ht="112.2" x14ac:dyDescent="0.3">
      <c r="A280" s="110">
        <v>277</v>
      </c>
      <c r="B280" s="91" t="s">
        <v>2239</v>
      </c>
      <c r="C280" s="91" t="s">
        <v>2240</v>
      </c>
      <c r="D280" s="91" t="s">
        <v>2241</v>
      </c>
      <c r="E280" s="91" t="s">
        <v>1070</v>
      </c>
      <c r="F280" s="91" t="s">
        <v>174</v>
      </c>
      <c r="G280" s="91" t="s">
        <v>974</v>
      </c>
      <c r="H280" s="91" t="s">
        <v>1365</v>
      </c>
      <c r="I280" s="92">
        <v>41640</v>
      </c>
      <c r="J280" s="92">
        <v>43830</v>
      </c>
      <c r="K280" s="91" t="s">
        <v>2242</v>
      </c>
      <c r="L280" s="93">
        <v>29999007.510000002</v>
      </c>
      <c r="M280" s="93">
        <v>29472215.73</v>
      </c>
      <c r="N280" s="93">
        <v>25051383.370000001</v>
      </c>
      <c r="O280" s="53"/>
    </row>
    <row r="281" spans="1:15" ht="112.2" x14ac:dyDescent="0.3">
      <c r="A281" s="110">
        <v>278</v>
      </c>
      <c r="B281" s="91" t="s">
        <v>2243</v>
      </c>
      <c r="C281" s="91" t="s">
        <v>2244</v>
      </c>
      <c r="D281" s="91" t="s">
        <v>2245</v>
      </c>
      <c r="E281" s="91" t="s">
        <v>1080</v>
      </c>
      <c r="F281" s="91" t="s">
        <v>157</v>
      </c>
      <c r="G281" s="91" t="s">
        <v>925</v>
      </c>
      <c r="H281" s="91" t="s">
        <v>2246</v>
      </c>
      <c r="I281" s="92">
        <v>41640</v>
      </c>
      <c r="J281" s="92">
        <v>43616</v>
      </c>
      <c r="K281" s="91" t="s">
        <v>2247</v>
      </c>
      <c r="L281" s="93">
        <v>12879566.949999999</v>
      </c>
      <c r="M281" s="93">
        <v>11661653.779999999</v>
      </c>
      <c r="N281" s="93">
        <v>9912405.7100000009</v>
      </c>
      <c r="O281" s="53"/>
    </row>
    <row r="282" spans="1:15" ht="85.5" customHeight="1" x14ac:dyDescent="0.3">
      <c r="A282" s="110">
        <v>279</v>
      </c>
      <c r="B282" s="91" t="s">
        <v>2248</v>
      </c>
      <c r="C282" s="91" t="s">
        <v>2249</v>
      </c>
      <c r="D282" s="91" t="s">
        <v>2250</v>
      </c>
      <c r="E282" s="91" t="s">
        <v>1078</v>
      </c>
      <c r="F282" s="91" t="s">
        <v>361</v>
      </c>
      <c r="G282" s="91" t="s">
        <v>362</v>
      </c>
      <c r="H282" s="91" t="s">
        <v>2251</v>
      </c>
      <c r="I282" s="92">
        <v>41640</v>
      </c>
      <c r="J282" s="92">
        <v>43373</v>
      </c>
      <c r="K282" s="91" t="s">
        <v>2418</v>
      </c>
      <c r="L282" s="93">
        <v>8480158.5399999991</v>
      </c>
      <c r="M282" s="93">
        <v>7526491.54</v>
      </c>
      <c r="N282" s="93">
        <v>6397517.7999999998</v>
      </c>
      <c r="O282" s="53"/>
    </row>
    <row r="283" spans="1:15" ht="86.25" customHeight="1" x14ac:dyDescent="0.3">
      <c r="A283" s="110">
        <v>280</v>
      </c>
      <c r="B283" s="91" t="s">
        <v>2252</v>
      </c>
      <c r="C283" s="91" t="s">
        <v>2253</v>
      </c>
      <c r="D283" s="91" t="s">
        <v>1185</v>
      </c>
      <c r="E283" s="91" t="s">
        <v>1089</v>
      </c>
      <c r="F283" s="91" t="s">
        <v>436</v>
      </c>
      <c r="G283" s="91" t="s">
        <v>437</v>
      </c>
      <c r="H283" s="91" t="s">
        <v>1645</v>
      </c>
      <c r="I283" s="92">
        <v>41640</v>
      </c>
      <c r="J283" s="92">
        <v>43373</v>
      </c>
      <c r="K283" s="91" t="s">
        <v>2254</v>
      </c>
      <c r="L283" s="93">
        <v>4881188.55</v>
      </c>
      <c r="M283" s="93">
        <v>4871348.55</v>
      </c>
      <c r="N283" s="93">
        <v>4140646.26</v>
      </c>
      <c r="O283" s="53"/>
    </row>
    <row r="284" spans="1:15" ht="98.25" customHeight="1" x14ac:dyDescent="0.3">
      <c r="A284" s="110">
        <v>281</v>
      </c>
      <c r="B284" s="91" t="s">
        <v>2255</v>
      </c>
      <c r="C284" s="91" t="s">
        <v>2256</v>
      </c>
      <c r="D284" s="91" t="s">
        <v>2257</v>
      </c>
      <c r="E284" s="91" t="s">
        <v>2088</v>
      </c>
      <c r="F284" s="91" t="s">
        <v>938</v>
      </c>
      <c r="G284" s="91" t="s">
        <v>939</v>
      </c>
      <c r="H284" s="91" t="s">
        <v>2258</v>
      </c>
      <c r="I284" s="92">
        <v>41640</v>
      </c>
      <c r="J284" s="92">
        <v>43830</v>
      </c>
      <c r="K284" s="91" t="s">
        <v>2259</v>
      </c>
      <c r="L284" s="93">
        <v>8797465.2300000004</v>
      </c>
      <c r="M284" s="93">
        <v>8747797.8800000008</v>
      </c>
      <c r="N284" s="93">
        <v>7435628.1900000004</v>
      </c>
    </row>
    <row r="285" spans="1:15" ht="109.5" customHeight="1" x14ac:dyDescent="0.3">
      <c r="A285" s="110">
        <v>282</v>
      </c>
      <c r="B285" s="94" t="s">
        <v>2260</v>
      </c>
      <c r="C285" s="94" t="s">
        <v>2261</v>
      </c>
      <c r="D285" s="94" t="s">
        <v>2097</v>
      </c>
      <c r="E285" s="94" t="s">
        <v>1073</v>
      </c>
      <c r="F285" s="94" t="s">
        <v>819</v>
      </c>
      <c r="G285" s="94" t="s">
        <v>820</v>
      </c>
      <c r="H285" s="94" t="s">
        <v>2098</v>
      </c>
      <c r="I285" s="95">
        <v>41640</v>
      </c>
      <c r="J285" s="95">
        <v>43738</v>
      </c>
      <c r="K285" s="94" t="s">
        <v>2419</v>
      </c>
      <c r="L285" s="96">
        <v>11175540</v>
      </c>
      <c r="M285" s="96">
        <v>11175540</v>
      </c>
      <c r="N285" s="96">
        <v>9499209</v>
      </c>
    </row>
    <row r="286" spans="1:15" ht="120" customHeight="1" x14ac:dyDescent="0.3">
      <c r="A286" s="110">
        <v>283</v>
      </c>
      <c r="B286" s="94" t="s">
        <v>2262</v>
      </c>
      <c r="C286" s="94" t="s">
        <v>2263</v>
      </c>
      <c r="D286" s="94" t="s">
        <v>2264</v>
      </c>
      <c r="E286" s="94" t="s">
        <v>1127</v>
      </c>
      <c r="F286" s="94" t="s">
        <v>441</v>
      </c>
      <c r="G286" s="94" t="s">
        <v>2265</v>
      </c>
      <c r="H286" s="94" t="s">
        <v>2266</v>
      </c>
      <c r="I286" s="95">
        <v>41640</v>
      </c>
      <c r="J286" s="95">
        <v>43555</v>
      </c>
      <c r="K286" s="94" t="s">
        <v>2658</v>
      </c>
      <c r="L286" s="96">
        <v>13948004.65</v>
      </c>
      <c r="M286" s="96">
        <v>13948004.65</v>
      </c>
      <c r="N286" s="96">
        <v>11855803.949999999</v>
      </c>
    </row>
    <row r="287" spans="1:15" ht="87.75" customHeight="1" x14ac:dyDescent="0.3">
      <c r="A287" s="110">
        <v>284</v>
      </c>
      <c r="B287" s="94" t="s">
        <v>2267</v>
      </c>
      <c r="C287" s="94" t="s">
        <v>2268</v>
      </c>
      <c r="D287" s="94" t="s">
        <v>1528</v>
      </c>
      <c r="E287" s="94" t="s">
        <v>1043</v>
      </c>
      <c r="F287" s="94" t="s">
        <v>132</v>
      </c>
      <c r="G287" s="94" t="s">
        <v>830</v>
      </c>
      <c r="H287" s="94" t="s">
        <v>2158</v>
      </c>
      <c r="I287" s="95">
        <v>41640</v>
      </c>
      <c r="J287" s="95">
        <v>43830</v>
      </c>
      <c r="K287" s="94" t="s">
        <v>2420</v>
      </c>
      <c r="L287" s="96">
        <v>25368706.629999999</v>
      </c>
      <c r="M287" s="96">
        <v>25368706.629999999</v>
      </c>
      <c r="N287" s="96">
        <v>21563400.629999999</v>
      </c>
    </row>
    <row r="288" spans="1:15" ht="138.75" customHeight="1" x14ac:dyDescent="0.3">
      <c r="A288" s="110">
        <v>285</v>
      </c>
      <c r="B288" s="94" t="s">
        <v>2269</v>
      </c>
      <c r="C288" s="94" t="s">
        <v>2270</v>
      </c>
      <c r="D288" s="94" t="s">
        <v>1508</v>
      </c>
      <c r="E288" s="94" t="s">
        <v>1059</v>
      </c>
      <c r="F288" s="94" t="s">
        <v>76</v>
      </c>
      <c r="G288" s="94" t="s">
        <v>824</v>
      </c>
      <c r="H288" s="94" t="s">
        <v>1537</v>
      </c>
      <c r="I288" s="95">
        <v>41640</v>
      </c>
      <c r="J288" s="95">
        <v>43708</v>
      </c>
      <c r="K288" s="94" t="s">
        <v>2271</v>
      </c>
      <c r="L288" s="96">
        <v>29866906.379999999</v>
      </c>
      <c r="M288" s="96">
        <v>24680172.579999998</v>
      </c>
      <c r="N288" s="96">
        <v>19744138.059999999</v>
      </c>
    </row>
    <row r="289" spans="1:14" ht="163.5" customHeight="1" x14ac:dyDescent="0.3">
      <c r="A289" s="110">
        <v>286</v>
      </c>
      <c r="B289" s="94" t="s">
        <v>2272</v>
      </c>
      <c r="C289" s="94" t="s">
        <v>2273</v>
      </c>
      <c r="D289" s="94" t="s">
        <v>2274</v>
      </c>
      <c r="E289" s="94" t="s">
        <v>1080</v>
      </c>
      <c r="F289" s="94" t="s">
        <v>157</v>
      </c>
      <c r="G289" s="94" t="s">
        <v>2275</v>
      </c>
      <c r="H289" s="94" t="s">
        <v>2276</v>
      </c>
      <c r="I289" s="95">
        <v>41640</v>
      </c>
      <c r="J289" s="95">
        <v>43373</v>
      </c>
      <c r="K289" s="94" t="s">
        <v>2277</v>
      </c>
      <c r="L289" s="96">
        <v>12636607.470000001</v>
      </c>
      <c r="M289" s="96">
        <v>12636607.470000001</v>
      </c>
      <c r="N289" s="96">
        <v>10741116.34</v>
      </c>
    </row>
    <row r="290" spans="1:14" ht="142.80000000000001" x14ac:dyDescent="0.3">
      <c r="A290" s="110">
        <v>287</v>
      </c>
      <c r="B290" s="94" t="s">
        <v>2278</v>
      </c>
      <c r="C290" s="94" t="s">
        <v>2279</v>
      </c>
      <c r="D290" s="94" t="s">
        <v>2280</v>
      </c>
      <c r="E290" s="94" t="s">
        <v>1059</v>
      </c>
      <c r="F290" s="94" t="s">
        <v>76</v>
      </c>
      <c r="G290" s="94" t="s">
        <v>1522</v>
      </c>
      <c r="H290" s="94" t="s">
        <v>1539</v>
      </c>
      <c r="I290" s="95">
        <v>41640</v>
      </c>
      <c r="J290" s="95">
        <v>43373</v>
      </c>
      <c r="K290" s="94" t="s">
        <v>2281</v>
      </c>
      <c r="L290" s="96">
        <v>6916469.3600000003</v>
      </c>
      <c r="M290" s="96">
        <v>6910319.3600000003</v>
      </c>
      <c r="N290" s="96">
        <v>5528255.4800000004</v>
      </c>
    </row>
    <row r="291" spans="1:14" ht="163.5" customHeight="1" x14ac:dyDescent="0.3">
      <c r="A291" s="110">
        <v>288</v>
      </c>
      <c r="B291" s="94" t="s">
        <v>2282</v>
      </c>
      <c r="C291" s="94" t="s">
        <v>2283</v>
      </c>
      <c r="D291" s="94" t="s">
        <v>1289</v>
      </c>
      <c r="E291" s="94" t="s">
        <v>1089</v>
      </c>
      <c r="F291" s="94" t="s">
        <v>436</v>
      </c>
      <c r="G291" s="94" t="s">
        <v>995</v>
      </c>
      <c r="H291" s="94" t="s">
        <v>1322</v>
      </c>
      <c r="I291" s="95">
        <v>41640</v>
      </c>
      <c r="J291" s="95">
        <v>43555</v>
      </c>
      <c r="K291" s="94" t="s">
        <v>2284</v>
      </c>
      <c r="L291" s="96">
        <v>11783870.939999999</v>
      </c>
      <c r="M291" s="96">
        <v>11783870.939999999</v>
      </c>
      <c r="N291" s="96">
        <v>10016290.289999999</v>
      </c>
    </row>
    <row r="292" spans="1:14" ht="336" customHeight="1" x14ac:dyDescent="0.3">
      <c r="A292" s="110">
        <v>289</v>
      </c>
      <c r="B292" s="94" t="s">
        <v>2285</v>
      </c>
      <c r="C292" s="94" t="s">
        <v>2286</v>
      </c>
      <c r="D292" s="94" t="s">
        <v>2287</v>
      </c>
      <c r="E292" s="94" t="s">
        <v>1043</v>
      </c>
      <c r="F292" s="94" t="s">
        <v>132</v>
      </c>
      <c r="G292" s="94" t="s">
        <v>2288</v>
      </c>
      <c r="H292" s="94" t="s">
        <v>2289</v>
      </c>
      <c r="I292" s="95">
        <v>41640</v>
      </c>
      <c r="J292" s="95">
        <v>43555</v>
      </c>
      <c r="K292" s="94" t="s">
        <v>2290</v>
      </c>
      <c r="L292" s="96">
        <v>5316259.87</v>
      </c>
      <c r="M292" s="96">
        <v>5316259.87</v>
      </c>
      <c r="N292" s="96">
        <v>4503005.01</v>
      </c>
    </row>
    <row r="293" spans="1:14" ht="124.5" customHeight="1" x14ac:dyDescent="0.3">
      <c r="A293" s="110">
        <v>290</v>
      </c>
      <c r="B293" s="94" t="s">
        <v>2291</v>
      </c>
      <c r="C293" s="94" t="s">
        <v>2292</v>
      </c>
      <c r="D293" s="94" t="s">
        <v>1047</v>
      </c>
      <c r="E293" s="94" t="s">
        <v>1045</v>
      </c>
      <c r="F293" s="94" t="s">
        <v>45</v>
      </c>
      <c r="G293" s="94" t="s">
        <v>46</v>
      </c>
      <c r="H293" s="94" t="s">
        <v>47</v>
      </c>
      <c r="I293" s="95">
        <v>41640</v>
      </c>
      <c r="J293" s="95">
        <v>44043</v>
      </c>
      <c r="K293" s="94" t="s">
        <v>2293</v>
      </c>
      <c r="L293" s="96">
        <v>12813602.109999999</v>
      </c>
      <c r="M293" s="96">
        <v>12803602.109999999</v>
      </c>
      <c r="N293" s="96">
        <v>10883061.789999999</v>
      </c>
    </row>
    <row r="294" spans="1:14" ht="122.4" x14ac:dyDescent="0.3">
      <c r="A294" s="110">
        <v>291</v>
      </c>
      <c r="B294" s="94" t="s">
        <v>2294</v>
      </c>
      <c r="C294" s="94" t="s">
        <v>2295</v>
      </c>
      <c r="D294" s="94" t="s">
        <v>2024</v>
      </c>
      <c r="E294" s="94" t="s">
        <v>1062</v>
      </c>
      <c r="F294" s="94" t="s">
        <v>245</v>
      </c>
      <c r="G294" s="94" t="s">
        <v>2025</v>
      </c>
      <c r="H294" s="94" t="s">
        <v>2026</v>
      </c>
      <c r="I294" s="95">
        <v>41640</v>
      </c>
      <c r="J294" s="95">
        <v>43496</v>
      </c>
      <c r="K294" s="94" t="s">
        <v>2296</v>
      </c>
      <c r="L294" s="96">
        <v>28872801.120000001</v>
      </c>
      <c r="M294" s="96">
        <v>28872801.120000001</v>
      </c>
      <c r="N294" s="96">
        <v>24541880.949999999</v>
      </c>
    </row>
    <row r="295" spans="1:14" ht="81.599999999999994" x14ac:dyDescent="0.3">
      <c r="A295" s="110">
        <v>292</v>
      </c>
      <c r="B295" s="94" t="s">
        <v>2297</v>
      </c>
      <c r="C295" s="94" t="s">
        <v>2298</v>
      </c>
      <c r="D295" s="94" t="s">
        <v>2299</v>
      </c>
      <c r="E295" s="94" t="s">
        <v>1056</v>
      </c>
      <c r="F295" s="94" t="s">
        <v>265</v>
      </c>
      <c r="G295" s="94" t="s">
        <v>849</v>
      </c>
      <c r="H295" s="94" t="s">
        <v>2300</v>
      </c>
      <c r="I295" s="95">
        <v>41640</v>
      </c>
      <c r="J295" s="95">
        <v>43280</v>
      </c>
      <c r="K295" s="94" t="s">
        <v>2301</v>
      </c>
      <c r="L295" s="96">
        <v>8776600</v>
      </c>
      <c r="M295" s="96">
        <v>8776600</v>
      </c>
      <c r="N295" s="96">
        <v>7460110</v>
      </c>
    </row>
    <row r="296" spans="1:14" ht="81.599999999999994" x14ac:dyDescent="0.3">
      <c r="A296" s="110">
        <v>293</v>
      </c>
      <c r="B296" s="94" t="s">
        <v>2302</v>
      </c>
      <c r="C296" s="94" t="s">
        <v>2303</v>
      </c>
      <c r="D296" s="94" t="s">
        <v>1294</v>
      </c>
      <c r="E296" s="94" t="s">
        <v>1070</v>
      </c>
      <c r="F296" s="94" t="s">
        <v>174</v>
      </c>
      <c r="G296" s="94" t="s">
        <v>956</v>
      </c>
      <c r="H296" s="94" t="s">
        <v>1324</v>
      </c>
      <c r="I296" s="95">
        <v>42736</v>
      </c>
      <c r="J296" s="95">
        <v>43404</v>
      </c>
      <c r="K296" s="94" t="s">
        <v>2659</v>
      </c>
      <c r="L296" s="96">
        <v>10715338.710000001</v>
      </c>
      <c r="M296" s="96">
        <v>10715338.710000001</v>
      </c>
      <c r="N296" s="96">
        <v>9108037.9000000004</v>
      </c>
    </row>
    <row r="297" spans="1:14" ht="112.2" x14ac:dyDescent="0.3">
      <c r="A297" s="110">
        <v>294</v>
      </c>
      <c r="B297" s="94" t="s">
        <v>2304</v>
      </c>
      <c r="C297" s="94" t="s">
        <v>2305</v>
      </c>
      <c r="D297" s="94" t="s">
        <v>2087</v>
      </c>
      <c r="E297" s="94" t="s">
        <v>2088</v>
      </c>
      <c r="F297" s="94" t="s">
        <v>482</v>
      </c>
      <c r="G297" s="94" t="s">
        <v>2089</v>
      </c>
      <c r="H297" s="94" t="s">
        <v>2090</v>
      </c>
      <c r="I297" s="95">
        <v>41640</v>
      </c>
      <c r="J297" s="95">
        <v>44286</v>
      </c>
      <c r="K297" s="94" t="s">
        <v>2306</v>
      </c>
      <c r="L297" s="96">
        <v>27133831.850000001</v>
      </c>
      <c r="M297" s="96">
        <v>27133831.850000001</v>
      </c>
      <c r="N297" s="96">
        <v>23063757.07</v>
      </c>
    </row>
    <row r="298" spans="1:14" ht="122.4" x14ac:dyDescent="0.3">
      <c r="A298" s="110">
        <v>295</v>
      </c>
      <c r="B298" s="94" t="s">
        <v>2307</v>
      </c>
      <c r="C298" s="94" t="s">
        <v>2308</v>
      </c>
      <c r="D298" s="94" t="s">
        <v>2309</v>
      </c>
      <c r="E298" s="94" t="s">
        <v>1080</v>
      </c>
      <c r="F298" s="94" t="s">
        <v>157</v>
      </c>
      <c r="G298" s="94" t="s">
        <v>2310</v>
      </c>
      <c r="H298" s="94" t="s">
        <v>2311</v>
      </c>
      <c r="I298" s="95">
        <v>41640</v>
      </c>
      <c r="J298" s="95">
        <v>43555</v>
      </c>
      <c r="K298" s="94" t="s">
        <v>2312</v>
      </c>
      <c r="L298" s="96">
        <v>16836033.870000001</v>
      </c>
      <c r="M298" s="96">
        <v>16715024.529999999</v>
      </c>
      <c r="N298" s="96">
        <v>14207770.85</v>
      </c>
    </row>
    <row r="299" spans="1:14" ht="158.25" customHeight="1" x14ac:dyDescent="0.3">
      <c r="A299" s="110">
        <v>296</v>
      </c>
      <c r="B299" s="94" t="s">
        <v>2313</v>
      </c>
      <c r="C299" s="94" t="s">
        <v>2314</v>
      </c>
      <c r="D299" s="94" t="s">
        <v>2162</v>
      </c>
      <c r="E299" s="94" t="s">
        <v>1070</v>
      </c>
      <c r="F299" s="94" t="s">
        <v>174</v>
      </c>
      <c r="G299" s="94" t="s">
        <v>2163</v>
      </c>
      <c r="H299" s="94" t="s">
        <v>2164</v>
      </c>
      <c r="I299" s="95">
        <v>41640</v>
      </c>
      <c r="J299" s="95">
        <v>44377</v>
      </c>
      <c r="K299" s="94" t="s">
        <v>2315</v>
      </c>
      <c r="L299" s="96">
        <v>27809434.539999999</v>
      </c>
      <c r="M299" s="96">
        <v>27809434.539999999</v>
      </c>
      <c r="N299" s="96">
        <v>23638019.350000001</v>
      </c>
    </row>
    <row r="300" spans="1:14" ht="112.2" x14ac:dyDescent="0.3">
      <c r="A300" s="110">
        <v>297</v>
      </c>
      <c r="B300" s="94" t="s">
        <v>2316</v>
      </c>
      <c r="C300" s="94" t="s">
        <v>2317</v>
      </c>
      <c r="D300" s="94" t="s">
        <v>2318</v>
      </c>
      <c r="E300" s="94" t="s">
        <v>1073</v>
      </c>
      <c r="F300" s="94" t="s">
        <v>1033</v>
      </c>
      <c r="G300" s="94" t="s">
        <v>2319</v>
      </c>
      <c r="H300" s="94" t="s">
        <v>2320</v>
      </c>
      <c r="I300" s="95">
        <v>42753</v>
      </c>
      <c r="J300" s="95">
        <v>43921</v>
      </c>
      <c r="K300" s="94" t="s">
        <v>2321</v>
      </c>
      <c r="L300" s="96">
        <v>29970335.539999999</v>
      </c>
      <c r="M300" s="96">
        <v>29660335.539999999</v>
      </c>
      <c r="N300" s="96">
        <v>25211285.199999999</v>
      </c>
    </row>
    <row r="301" spans="1:14" ht="194.25" customHeight="1" x14ac:dyDescent="0.3">
      <c r="A301" s="110">
        <v>298</v>
      </c>
      <c r="B301" s="94" t="s">
        <v>2322</v>
      </c>
      <c r="C301" s="94" t="s">
        <v>2323</v>
      </c>
      <c r="D301" s="94" t="s">
        <v>1314</v>
      </c>
      <c r="E301" s="94" t="s">
        <v>1059</v>
      </c>
      <c r="F301" s="94" t="s">
        <v>76</v>
      </c>
      <c r="G301" s="94" t="s">
        <v>428</v>
      </c>
      <c r="H301" s="94" t="s">
        <v>1330</v>
      </c>
      <c r="I301" s="95">
        <v>41640</v>
      </c>
      <c r="J301" s="95">
        <v>43646</v>
      </c>
      <c r="K301" s="94" t="s">
        <v>2324</v>
      </c>
      <c r="L301" s="96">
        <v>12778876.800000001</v>
      </c>
      <c r="M301" s="96">
        <v>12778876.800000001</v>
      </c>
      <c r="N301" s="96">
        <v>10223101.439999999</v>
      </c>
    </row>
    <row r="302" spans="1:14" ht="224.4" x14ac:dyDescent="0.3">
      <c r="A302" s="110">
        <v>299</v>
      </c>
      <c r="B302" s="94" t="s">
        <v>2325</v>
      </c>
      <c r="C302" s="94" t="s">
        <v>2326</v>
      </c>
      <c r="D302" s="94" t="s">
        <v>2327</v>
      </c>
      <c r="E302" s="94" t="s">
        <v>1059</v>
      </c>
      <c r="F302" s="94" t="s">
        <v>76</v>
      </c>
      <c r="G302" s="94" t="s">
        <v>2328</v>
      </c>
      <c r="H302" s="94" t="s">
        <v>2329</v>
      </c>
      <c r="I302" s="95">
        <v>41640</v>
      </c>
      <c r="J302" s="95">
        <v>43465</v>
      </c>
      <c r="K302" s="94" t="s">
        <v>2330</v>
      </c>
      <c r="L302" s="96">
        <v>11243100</v>
      </c>
      <c r="M302" s="96">
        <v>11243100</v>
      </c>
      <c r="N302" s="96">
        <v>8994480</v>
      </c>
    </row>
    <row r="303" spans="1:14" ht="255" x14ac:dyDescent="0.3">
      <c r="A303" s="110">
        <v>300</v>
      </c>
      <c r="B303" s="94" t="s">
        <v>2331</v>
      </c>
      <c r="C303" s="94" t="s">
        <v>2332</v>
      </c>
      <c r="D303" s="94" t="s">
        <v>1518</v>
      </c>
      <c r="E303" s="94" t="s">
        <v>1059</v>
      </c>
      <c r="F303" s="94" t="s">
        <v>76</v>
      </c>
      <c r="G303" s="94" t="s">
        <v>836</v>
      </c>
      <c r="H303" s="94" t="s">
        <v>2144</v>
      </c>
      <c r="I303" s="95">
        <v>41640</v>
      </c>
      <c r="J303" s="95">
        <v>43434</v>
      </c>
      <c r="K303" s="94" t="s">
        <v>2333</v>
      </c>
      <c r="L303" s="96">
        <v>7911762.6399999997</v>
      </c>
      <c r="M303" s="96">
        <v>7910532.6399999997</v>
      </c>
      <c r="N303" s="96">
        <v>6328426.1100000003</v>
      </c>
    </row>
    <row r="304" spans="1:14" ht="112.2" x14ac:dyDescent="0.3">
      <c r="A304" s="110">
        <v>301</v>
      </c>
      <c r="B304" s="94" t="s">
        <v>2334</v>
      </c>
      <c r="C304" s="94" t="s">
        <v>2335</v>
      </c>
      <c r="D304" s="94" t="s">
        <v>1384</v>
      </c>
      <c r="E304" s="94" t="s">
        <v>1059</v>
      </c>
      <c r="F304" s="94" t="s">
        <v>76</v>
      </c>
      <c r="G304" s="94" t="s">
        <v>105</v>
      </c>
      <c r="H304" s="94" t="s">
        <v>106</v>
      </c>
      <c r="I304" s="95">
        <v>41640</v>
      </c>
      <c r="J304" s="95">
        <v>43524</v>
      </c>
      <c r="K304" s="94" t="s">
        <v>2336</v>
      </c>
      <c r="L304" s="96">
        <v>19712066.82</v>
      </c>
      <c r="M304" s="96">
        <v>19496950.359999999</v>
      </c>
      <c r="N304" s="96">
        <v>15597560.279999999</v>
      </c>
    </row>
    <row r="305" spans="1:14" ht="40.799999999999997" x14ac:dyDescent="0.3">
      <c r="A305" s="110">
        <v>302</v>
      </c>
      <c r="B305" s="94" t="s">
        <v>2337</v>
      </c>
      <c r="C305" s="94" t="s">
        <v>2338</v>
      </c>
      <c r="D305" s="94" t="s">
        <v>1536</v>
      </c>
      <c r="E305" s="94" t="s">
        <v>1059</v>
      </c>
      <c r="F305" s="94" t="s">
        <v>76</v>
      </c>
      <c r="G305" s="94" t="s">
        <v>991</v>
      </c>
      <c r="H305" s="94" t="s">
        <v>2339</v>
      </c>
      <c r="I305" s="95">
        <v>41640</v>
      </c>
      <c r="J305" s="95">
        <v>43343</v>
      </c>
      <c r="K305" s="94" t="s">
        <v>2340</v>
      </c>
      <c r="L305" s="96">
        <v>5420669.4500000002</v>
      </c>
      <c r="M305" s="96">
        <v>5420669.4500000002</v>
      </c>
      <c r="N305" s="96">
        <v>4336535.5599999996</v>
      </c>
    </row>
    <row r="306" spans="1:14" ht="112.2" x14ac:dyDescent="0.3">
      <c r="A306" s="110">
        <v>303</v>
      </c>
      <c r="B306" s="94" t="s">
        <v>2341</v>
      </c>
      <c r="C306" s="94" t="s">
        <v>2342</v>
      </c>
      <c r="D306" s="94" t="s">
        <v>2343</v>
      </c>
      <c r="E306" s="94" t="s">
        <v>1080</v>
      </c>
      <c r="F306" s="94" t="s">
        <v>157</v>
      </c>
      <c r="G306" s="94" t="s">
        <v>2344</v>
      </c>
      <c r="H306" s="94" t="s">
        <v>2345</v>
      </c>
      <c r="I306" s="95">
        <v>41640</v>
      </c>
      <c r="J306" s="95">
        <v>43465</v>
      </c>
      <c r="K306" s="94" t="s">
        <v>2346</v>
      </c>
      <c r="L306" s="96">
        <v>10103842.189999999</v>
      </c>
      <c r="M306" s="96">
        <v>8978835.3499999996</v>
      </c>
      <c r="N306" s="96">
        <v>7632010.04</v>
      </c>
    </row>
    <row r="307" spans="1:14" ht="139.5" customHeight="1" x14ac:dyDescent="0.3">
      <c r="A307" s="110">
        <v>304</v>
      </c>
      <c r="B307" s="94" t="s">
        <v>2347</v>
      </c>
      <c r="C307" s="94" t="s">
        <v>2348</v>
      </c>
      <c r="D307" s="94" t="s">
        <v>2179</v>
      </c>
      <c r="E307" s="94" t="s">
        <v>1080</v>
      </c>
      <c r="F307" s="94" t="s">
        <v>157</v>
      </c>
      <c r="G307" s="94" t="s">
        <v>921</v>
      </c>
      <c r="H307" s="94" t="s">
        <v>2180</v>
      </c>
      <c r="I307" s="95">
        <v>42795</v>
      </c>
      <c r="J307" s="95">
        <v>43646</v>
      </c>
      <c r="K307" s="94" t="s">
        <v>2349</v>
      </c>
      <c r="L307" s="96">
        <v>19795800</v>
      </c>
      <c r="M307" s="96">
        <v>19795800</v>
      </c>
      <c r="N307" s="96">
        <v>16826430</v>
      </c>
    </row>
    <row r="308" spans="1:14" ht="177.75" customHeight="1" x14ac:dyDescent="0.3">
      <c r="A308" s="110">
        <v>305</v>
      </c>
      <c r="B308" s="94" t="s">
        <v>2350</v>
      </c>
      <c r="C308" s="94" t="s">
        <v>2351</v>
      </c>
      <c r="D308" s="94" t="s">
        <v>2352</v>
      </c>
      <c r="E308" s="94" t="s">
        <v>1073</v>
      </c>
      <c r="F308" s="94" t="s">
        <v>819</v>
      </c>
      <c r="G308" s="94" t="s">
        <v>820</v>
      </c>
      <c r="H308" s="94" t="s">
        <v>2189</v>
      </c>
      <c r="I308" s="95">
        <v>41640</v>
      </c>
      <c r="J308" s="95">
        <v>44196</v>
      </c>
      <c r="K308" s="94" t="s">
        <v>2353</v>
      </c>
      <c r="L308" s="96">
        <v>29673144.510000002</v>
      </c>
      <c r="M308" s="96">
        <v>29601804.510000002</v>
      </c>
      <c r="N308" s="96">
        <v>25161533.829999998</v>
      </c>
    </row>
    <row r="309" spans="1:14" ht="61.2" x14ac:dyDescent="0.3">
      <c r="A309" s="110">
        <v>306</v>
      </c>
      <c r="B309" s="94" t="s">
        <v>1534</v>
      </c>
      <c r="C309" s="94" t="s">
        <v>1535</v>
      </c>
      <c r="D309" s="94" t="s">
        <v>1536</v>
      </c>
      <c r="E309" s="94" t="s">
        <v>1059</v>
      </c>
      <c r="F309" s="94" t="s">
        <v>76</v>
      </c>
      <c r="G309" s="94" t="s">
        <v>991</v>
      </c>
      <c r="H309" s="94" t="s">
        <v>2339</v>
      </c>
      <c r="I309" s="95">
        <v>41640</v>
      </c>
      <c r="J309" s="95">
        <v>43038</v>
      </c>
      <c r="K309" s="94" t="s">
        <v>1546</v>
      </c>
      <c r="L309" s="96">
        <v>13240155.439999999</v>
      </c>
      <c r="M309" s="96">
        <v>13234497.439999999</v>
      </c>
      <c r="N309" s="96">
        <v>10587597.949999999</v>
      </c>
    </row>
    <row r="310" spans="1:14" ht="61.2" x14ac:dyDescent="0.3">
      <c r="A310" s="110">
        <v>307</v>
      </c>
      <c r="B310" s="94" t="s">
        <v>2354</v>
      </c>
      <c r="C310" s="94" t="s">
        <v>2355</v>
      </c>
      <c r="D310" s="94" t="s">
        <v>1098</v>
      </c>
      <c r="E310" s="94" t="s">
        <v>1099</v>
      </c>
      <c r="F310" s="94" t="s">
        <v>142</v>
      </c>
      <c r="G310" s="94" t="s">
        <v>143</v>
      </c>
      <c r="H310" s="94" t="s">
        <v>144</v>
      </c>
      <c r="I310" s="95">
        <v>41640</v>
      </c>
      <c r="J310" s="95">
        <v>43434</v>
      </c>
      <c r="K310" s="94" t="s">
        <v>2356</v>
      </c>
      <c r="L310" s="96">
        <v>22835000</v>
      </c>
      <c r="M310" s="96">
        <v>20035000</v>
      </c>
      <c r="N310" s="96">
        <v>17029750</v>
      </c>
    </row>
    <row r="311" spans="1:14" ht="142.80000000000001" x14ac:dyDescent="0.3">
      <c r="A311" s="110">
        <v>308</v>
      </c>
      <c r="B311" s="94" t="s">
        <v>2357</v>
      </c>
      <c r="C311" s="94" t="s">
        <v>2358</v>
      </c>
      <c r="D311" s="94" t="s">
        <v>2359</v>
      </c>
      <c r="E311" s="94" t="s">
        <v>1056</v>
      </c>
      <c r="F311" s="94" t="s">
        <v>265</v>
      </c>
      <c r="G311" s="94" t="s">
        <v>2360</v>
      </c>
      <c r="H311" s="94" t="s">
        <v>2361</v>
      </c>
      <c r="I311" s="95">
        <v>42957</v>
      </c>
      <c r="J311" s="95">
        <v>43179</v>
      </c>
      <c r="K311" s="94" t="s">
        <v>2362</v>
      </c>
      <c r="L311" s="96">
        <v>11953157.26</v>
      </c>
      <c r="M311" s="96">
        <v>11950672.66</v>
      </c>
      <c r="N311" s="96">
        <v>10158071.76</v>
      </c>
    </row>
    <row r="312" spans="1:14" ht="229.5" customHeight="1" x14ac:dyDescent="0.3">
      <c r="A312" s="110">
        <v>309</v>
      </c>
      <c r="B312" s="94" t="s">
        <v>2363</v>
      </c>
      <c r="C312" s="94" t="s">
        <v>2364</v>
      </c>
      <c r="D312" s="94" t="s">
        <v>2280</v>
      </c>
      <c r="E312" s="94" t="s">
        <v>1059</v>
      </c>
      <c r="F312" s="94" t="s">
        <v>76</v>
      </c>
      <c r="G312" s="94" t="s">
        <v>1522</v>
      </c>
      <c r="H312" s="94" t="s">
        <v>1539</v>
      </c>
      <c r="I312" s="95">
        <v>41640</v>
      </c>
      <c r="J312" s="95">
        <v>43555</v>
      </c>
      <c r="K312" s="94" t="s">
        <v>2365</v>
      </c>
      <c r="L312" s="96">
        <v>46709481.850000001</v>
      </c>
      <c r="M312" s="96">
        <v>46708251.850000001</v>
      </c>
      <c r="N312" s="96">
        <v>37366601.479999997</v>
      </c>
    </row>
    <row r="313" spans="1:14" ht="229.5" customHeight="1" x14ac:dyDescent="0.3">
      <c r="A313" s="110">
        <v>310</v>
      </c>
      <c r="B313" s="94" t="s">
        <v>2775</v>
      </c>
      <c r="C313" s="94" t="s">
        <v>2782</v>
      </c>
      <c r="D313" s="91" t="s">
        <v>2198</v>
      </c>
      <c r="E313" s="94" t="s">
        <v>1059</v>
      </c>
      <c r="F313" s="94" t="s">
        <v>76</v>
      </c>
      <c r="G313" s="94" t="s">
        <v>2199</v>
      </c>
      <c r="H313" s="94" t="s">
        <v>2783</v>
      </c>
      <c r="I313" s="92">
        <v>41640</v>
      </c>
      <c r="J313" s="92">
        <v>43434</v>
      </c>
      <c r="K313" s="91" t="s">
        <v>2781</v>
      </c>
      <c r="L313" s="93">
        <v>1841000</v>
      </c>
      <c r="M313" s="93">
        <v>1150000</v>
      </c>
      <c r="N313" s="93">
        <v>920000</v>
      </c>
    </row>
    <row r="314" spans="1:14" ht="229.5" customHeight="1" x14ac:dyDescent="0.3">
      <c r="A314" s="110">
        <v>311</v>
      </c>
      <c r="B314" s="94" t="s">
        <v>2776</v>
      </c>
      <c r="C314" s="94" t="s">
        <v>2784</v>
      </c>
      <c r="D314" s="91" t="s">
        <v>1185</v>
      </c>
      <c r="E314" s="94" t="s">
        <v>1089</v>
      </c>
      <c r="F314" s="94" t="s">
        <v>436</v>
      </c>
      <c r="G314" s="94" t="s">
        <v>437</v>
      </c>
      <c r="H314" s="94" t="s">
        <v>1645</v>
      </c>
      <c r="I314" s="92">
        <v>41640</v>
      </c>
      <c r="J314" s="92">
        <v>43465</v>
      </c>
      <c r="K314" s="91" t="s">
        <v>2785</v>
      </c>
      <c r="L314" s="93">
        <v>1932312.13</v>
      </c>
      <c r="M314" s="93">
        <v>1150000</v>
      </c>
      <c r="N314" s="93">
        <v>977500</v>
      </c>
    </row>
    <row r="315" spans="1:14" ht="229.5" customHeight="1" x14ac:dyDescent="0.3">
      <c r="A315" s="110">
        <v>312</v>
      </c>
      <c r="B315" s="94" t="s">
        <v>2777</v>
      </c>
      <c r="C315" s="111" t="s">
        <v>2787</v>
      </c>
      <c r="D315" s="91" t="s">
        <v>1354</v>
      </c>
      <c r="E315" s="94" t="s">
        <v>1062</v>
      </c>
      <c r="F315" s="94" t="s">
        <v>245</v>
      </c>
      <c r="G315" s="91" t="s">
        <v>454</v>
      </c>
      <c r="H315" s="94" t="s">
        <v>455</v>
      </c>
      <c r="I315" s="92">
        <v>41640</v>
      </c>
      <c r="J315" s="92">
        <v>43465</v>
      </c>
      <c r="K315" s="91" t="s">
        <v>2788</v>
      </c>
      <c r="L315" s="93">
        <v>1816801.37</v>
      </c>
      <c r="M315" s="93">
        <v>1150000</v>
      </c>
      <c r="N315" s="93">
        <v>977500</v>
      </c>
    </row>
    <row r="316" spans="1:14" ht="229.5" customHeight="1" x14ac:dyDescent="0.3">
      <c r="A316" s="110">
        <v>313</v>
      </c>
      <c r="B316" s="94" t="s">
        <v>2778</v>
      </c>
      <c r="C316" s="94" t="s">
        <v>2792</v>
      </c>
      <c r="D316" s="91" t="s">
        <v>2318</v>
      </c>
      <c r="E316" s="94" t="s">
        <v>2786</v>
      </c>
      <c r="F316" s="94" t="s">
        <v>1033</v>
      </c>
      <c r="G316" s="91" t="s">
        <v>2319</v>
      </c>
      <c r="H316" s="94" t="s">
        <v>2320</v>
      </c>
      <c r="I316" s="92">
        <v>41640</v>
      </c>
      <c r="J316" s="92">
        <v>43312</v>
      </c>
      <c r="K316" s="91" t="s">
        <v>2789</v>
      </c>
      <c r="L316" s="93">
        <v>5824129.9900000002</v>
      </c>
      <c r="M316" s="93">
        <v>1130000</v>
      </c>
      <c r="N316" s="93">
        <v>960500</v>
      </c>
    </row>
    <row r="317" spans="1:14" ht="229.5" customHeight="1" x14ac:dyDescent="0.3">
      <c r="A317" s="110">
        <v>314</v>
      </c>
      <c r="B317" s="94" t="s">
        <v>2779</v>
      </c>
      <c r="C317" s="112" t="s">
        <v>2793</v>
      </c>
      <c r="D317" s="91" t="s">
        <v>2179</v>
      </c>
      <c r="E317" s="94" t="s">
        <v>1080</v>
      </c>
      <c r="F317" s="94" t="s">
        <v>157</v>
      </c>
      <c r="G317" s="91" t="s">
        <v>921</v>
      </c>
      <c r="H317" s="94" t="s">
        <v>2180</v>
      </c>
      <c r="I317" s="92">
        <v>41640</v>
      </c>
      <c r="J317" s="92">
        <v>43465</v>
      </c>
      <c r="K317" s="91" t="s">
        <v>2790</v>
      </c>
      <c r="L317" s="93">
        <v>2003187.79</v>
      </c>
      <c r="M317" s="93">
        <v>1060000</v>
      </c>
      <c r="N317" s="93">
        <v>901000</v>
      </c>
    </row>
    <row r="318" spans="1:14" ht="229.5" customHeight="1" x14ac:dyDescent="0.3">
      <c r="A318" s="110">
        <v>315</v>
      </c>
      <c r="B318" s="94" t="s">
        <v>2780</v>
      </c>
      <c r="C318" s="113" t="s">
        <v>2794</v>
      </c>
      <c r="D318" s="91" t="s">
        <v>2211</v>
      </c>
      <c r="E318" s="94" t="s">
        <v>1059</v>
      </c>
      <c r="F318" s="94" t="s">
        <v>76</v>
      </c>
      <c r="G318" s="91" t="s">
        <v>999</v>
      </c>
      <c r="H318" s="94" t="s">
        <v>1000</v>
      </c>
      <c r="I318" s="92">
        <v>41640</v>
      </c>
      <c r="J318" s="92">
        <v>43404</v>
      </c>
      <c r="K318" s="91" t="s">
        <v>2791</v>
      </c>
      <c r="L318" s="93">
        <v>2582350.9900000002</v>
      </c>
      <c r="M318" s="93">
        <v>1150000</v>
      </c>
      <c r="N318" s="93">
        <v>920000</v>
      </c>
    </row>
    <row r="319" spans="1:14" ht="229.5" customHeight="1" x14ac:dyDescent="0.3">
      <c r="A319" s="110">
        <v>316</v>
      </c>
      <c r="B319" s="102" t="s">
        <v>2680</v>
      </c>
      <c r="C319" s="94" t="s">
        <v>2681</v>
      </c>
      <c r="D319" s="94" t="s">
        <v>1536</v>
      </c>
      <c r="E319" s="94" t="s">
        <v>1059</v>
      </c>
      <c r="F319" s="94" t="s">
        <v>76</v>
      </c>
      <c r="G319" s="94" t="s">
        <v>2683</v>
      </c>
      <c r="H319" s="94" t="s">
        <v>2682</v>
      </c>
      <c r="I319" s="95">
        <v>41640</v>
      </c>
      <c r="J319" s="95">
        <v>43251</v>
      </c>
      <c r="K319" s="94" t="s">
        <v>2689</v>
      </c>
      <c r="L319" s="96">
        <v>6655412</v>
      </c>
      <c r="M319" s="96">
        <v>6650000</v>
      </c>
      <c r="N319" s="96">
        <v>5320000</v>
      </c>
    </row>
    <row r="320" spans="1:14" ht="81.599999999999994" x14ac:dyDescent="0.3">
      <c r="A320" s="110">
        <v>317</v>
      </c>
      <c r="B320" s="94" t="s">
        <v>2366</v>
      </c>
      <c r="C320" s="94" t="s">
        <v>2367</v>
      </c>
      <c r="D320" s="94" t="s">
        <v>2368</v>
      </c>
      <c r="E320" s="94" t="s">
        <v>1051</v>
      </c>
      <c r="F320" s="94" t="s">
        <v>348</v>
      </c>
      <c r="G320" s="94" t="s">
        <v>2369</v>
      </c>
      <c r="H320" s="94" t="s">
        <v>2370</v>
      </c>
      <c r="I320" s="95">
        <v>41640</v>
      </c>
      <c r="J320" s="95">
        <v>43465</v>
      </c>
      <c r="K320" s="94" t="s">
        <v>2371</v>
      </c>
      <c r="L320" s="96">
        <v>33220947.129999999</v>
      </c>
      <c r="M320" s="96">
        <v>31415206.399999999</v>
      </c>
      <c r="N320" s="96">
        <v>26702925.440000001</v>
      </c>
    </row>
    <row r="321" spans="1:14" ht="183.6" x14ac:dyDescent="0.3">
      <c r="A321" s="110">
        <v>318</v>
      </c>
      <c r="B321" s="94" t="s">
        <v>2372</v>
      </c>
      <c r="C321" s="94" t="s">
        <v>2373</v>
      </c>
      <c r="D321" s="94" t="s">
        <v>2374</v>
      </c>
      <c r="E321" s="94" t="s">
        <v>1083</v>
      </c>
      <c r="F321" s="94" t="s">
        <v>285</v>
      </c>
      <c r="G321" s="94" t="s">
        <v>2375</v>
      </c>
      <c r="H321" s="94" t="s">
        <v>2376</v>
      </c>
      <c r="I321" s="95">
        <v>41640</v>
      </c>
      <c r="J321" s="95">
        <v>43677</v>
      </c>
      <c r="K321" s="94" t="s">
        <v>2377</v>
      </c>
      <c r="L321" s="96">
        <v>23804784.989999998</v>
      </c>
      <c r="M321" s="96">
        <v>23736373</v>
      </c>
      <c r="N321" s="96">
        <v>20175917.050000001</v>
      </c>
    </row>
    <row r="322" spans="1:14" ht="122.4" x14ac:dyDescent="0.3">
      <c r="A322" s="110">
        <v>319</v>
      </c>
      <c r="B322" s="94" t="s">
        <v>2378</v>
      </c>
      <c r="C322" s="94" t="s">
        <v>2379</v>
      </c>
      <c r="D322" s="94" t="s">
        <v>2359</v>
      </c>
      <c r="E322" s="94" t="s">
        <v>1056</v>
      </c>
      <c r="F322" s="94" t="s">
        <v>265</v>
      </c>
      <c r="G322" s="94" t="s">
        <v>2360</v>
      </c>
      <c r="H322" s="94" t="s">
        <v>2361</v>
      </c>
      <c r="I322" s="95">
        <v>41640</v>
      </c>
      <c r="J322" s="95">
        <v>43646</v>
      </c>
      <c r="K322" s="94" t="s">
        <v>2380</v>
      </c>
      <c r="L322" s="96">
        <v>22013695</v>
      </c>
      <c r="M322" s="96">
        <v>22000000</v>
      </c>
      <c r="N322" s="96">
        <v>18700000</v>
      </c>
    </row>
    <row r="323" spans="1:14" ht="122.4" x14ac:dyDescent="0.3">
      <c r="A323" s="110">
        <v>320</v>
      </c>
      <c r="B323" s="94" t="s">
        <v>2381</v>
      </c>
      <c r="C323" s="94" t="s">
        <v>2382</v>
      </c>
      <c r="D323" s="94" t="s">
        <v>1190</v>
      </c>
      <c r="E323" s="94" t="s">
        <v>1073</v>
      </c>
      <c r="F323" s="94" t="s">
        <v>874</v>
      </c>
      <c r="G323" s="94" t="s">
        <v>875</v>
      </c>
      <c r="H323" s="94" t="s">
        <v>1191</v>
      </c>
      <c r="I323" s="95">
        <v>41640</v>
      </c>
      <c r="J323" s="95">
        <v>43373</v>
      </c>
      <c r="K323" s="94" t="s">
        <v>2383</v>
      </c>
      <c r="L323" s="96">
        <v>54232780</v>
      </c>
      <c r="M323" s="96">
        <v>42943650</v>
      </c>
      <c r="N323" s="96">
        <v>36502102.5</v>
      </c>
    </row>
    <row r="324" spans="1:14" ht="127.5" customHeight="1" x14ac:dyDescent="0.3">
      <c r="A324" s="110">
        <v>321</v>
      </c>
      <c r="B324" s="94" t="s">
        <v>2773</v>
      </c>
      <c r="C324" s="94" t="s">
        <v>2797</v>
      </c>
      <c r="D324" s="91" t="s">
        <v>1514</v>
      </c>
      <c r="E324" s="94" t="s">
        <v>169</v>
      </c>
      <c r="F324" s="94" t="s">
        <v>170</v>
      </c>
      <c r="G324" s="94" t="s">
        <v>524</v>
      </c>
      <c r="H324" s="94" t="s">
        <v>1548</v>
      </c>
      <c r="I324" s="92">
        <v>41640</v>
      </c>
      <c r="J324" s="92">
        <v>43465</v>
      </c>
      <c r="K324" s="91" t="s">
        <v>2798</v>
      </c>
      <c r="L324" s="93">
        <v>2159980.34</v>
      </c>
      <c r="M324" s="93">
        <v>1150000</v>
      </c>
      <c r="N324" s="93">
        <v>977500</v>
      </c>
    </row>
    <row r="325" spans="1:14" ht="84.75" customHeight="1" x14ac:dyDescent="0.3">
      <c r="A325" s="110">
        <v>322</v>
      </c>
      <c r="B325" s="94" t="s">
        <v>2774</v>
      </c>
      <c r="C325" s="94" t="s">
        <v>2796</v>
      </c>
      <c r="D325" s="91" t="s">
        <v>2795</v>
      </c>
      <c r="E325" s="94" t="s">
        <v>1059</v>
      </c>
      <c r="F325" s="94" t="s">
        <v>76</v>
      </c>
      <c r="G325" s="94" t="s">
        <v>893</v>
      </c>
      <c r="H325" s="94" t="s">
        <v>894</v>
      </c>
      <c r="I325" s="92">
        <v>41640</v>
      </c>
      <c r="J325" s="92">
        <v>43738</v>
      </c>
      <c r="K325" s="91" t="s">
        <v>2799</v>
      </c>
      <c r="L325" s="93">
        <v>1566090.33</v>
      </c>
      <c r="M325" s="93">
        <v>1150000</v>
      </c>
      <c r="N325" s="93">
        <v>920000</v>
      </c>
    </row>
    <row r="326" spans="1:14" ht="61.2" x14ac:dyDescent="0.3">
      <c r="A326" s="110">
        <v>323</v>
      </c>
      <c r="B326" s="88" t="s">
        <v>2421</v>
      </c>
      <c r="C326" s="88" t="s">
        <v>251</v>
      </c>
      <c r="D326" s="88" t="s">
        <v>60</v>
      </c>
      <c r="E326" s="88" t="s">
        <v>61</v>
      </c>
      <c r="F326" s="88" t="s">
        <v>62</v>
      </c>
      <c r="G326" s="88" t="s">
        <v>63</v>
      </c>
      <c r="H326" s="88" t="s">
        <v>252</v>
      </c>
      <c r="I326" s="89">
        <v>39083</v>
      </c>
      <c r="J326" s="89">
        <v>40816</v>
      </c>
      <c r="K326" s="89" t="s">
        <v>253</v>
      </c>
      <c r="L326" s="90">
        <v>580232</v>
      </c>
      <c r="M326" s="90">
        <v>580232</v>
      </c>
      <c r="N326" s="90">
        <v>493197.2</v>
      </c>
    </row>
    <row r="327" spans="1:14" ht="61.2" x14ac:dyDescent="0.3">
      <c r="A327" s="110">
        <v>324</v>
      </c>
      <c r="B327" s="88" t="s">
        <v>2422</v>
      </c>
      <c r="C327" s="88" t="s">
        <v>254</v>
      </c>
      <c r="D327" s="88" t="s">
        <v>255</v>
      </c>
      <c r="E327" s="88" t="s">
        <v>141</v>
      </c>
      <c r="F327" s="88" t="s">
        <v>256</v>
      </c>
      <c r="G327" s="88" t="s">
        <v>257</v>
      </c>
      <c r="H327" s="88" t="s">
        <v>258</v>
      </c>
      <c r="I327" s="89">
        <v>39083</v>
      </c>
      <c r="J327" s="89">
        <v>41213</v>
      </c>
      <c r="K327" s="89" t="s">
        <v>259</v>
      </c>
      <c r="L327" s="90">
        <v>15730760</v>
      </c>
      <c r="M327" s="90">
        <v>11202540</v>
      </c>
      <c r="N327" s="90">
        <v>9522159</v>
      </c>
    </row>
    <row r="328" spans="1:14" ht="61.2" x14ac:dyDescent="0.3">
      <c r="A328" s="110">
        <v>325</v>
      </c>
      <c r="B328" s="88" t="s">
        <v>2423</v>
      </c>
      <c r="C328" s="88" t="s">
        <v>260</v>
      </c>
      <c r="D328" s="88" t="s">
        <v>261</v>
      </c>
      <c r="E328" s="88" t="s">
        <v>71</v>
      </c>
      <c r="F328" s="88" t="s">
        <v>72</v>
      </c>
      <c r="G328" s="88" t="s">
        <v>73</v>
      </c>
      <c r="H328" s="88" t="s">
        <v>262</v>
      </c>
      <c r="I328" s="89">
        <v>39083</v>
      </c>
      <c r="J328" s="89">
        <v>41455</v>
      </c>
      <c r="K328" s="89" t="s">
        <v>253</v>
      </c>
      <c r="L328" s="90">
        <v>906428.75</v>
      </c>
      <c r="M328" s="90">
        <v>902768.75</v>
      </c>
      <c r="N328" s="90">
        <v>767353.43</v>
      </c>
    </row>
    <row r="329" spans="1:14" ht="91.8" x14ac:dyDescent="0.3">
      <c r="A329" s="110">
        <v>326</v>
      </c>
      <c r="B329" s="88" t="s">
        <v>2424</v>
      </c>
      <c r="C329" s="88" t="s">
        <v>263</v>
      </c>
      <c r="D329" s="88" t="s">
        <v>264</v>
      </c>
      <c r="E329" s="88" t="s">
        <v>56</v>
      </c>
      <c r="F329" s="88" t="s">
        <v>265</v>
      </c>
      <c r="G329" s="88" t="s">
        <v>266</v>
      </c>
      <c r="H329" s="88" t="s">
        <v>267</v>
      </c>
      <c r="I329" s="89">
        <v>39083</v>
      </c>
      <c r="J329" s="89">
        <v>41213</v>
      </c>
      <c r="K329" s="89" t="s">
        <v>259</v>
      </c>
      <c r="L329" s="90">
        <v>13310377.52</v>
      </c>
      <c r="M329" s="90">
        <v>11228000</v>
      </c>
      <c r="N329" s="90">
        <v>9543800</v>
      </c>
    </row>
    <row r="330" spans="1:14" ht="71.400000000000006" x14ac:dyDescent="0.3">
      <c r="A330" s="110">
        <v>327</v>
      </c>
      <c r="B330" s="88" t="s">
        <v>2425</v>
      </c>
      <c r="C330" s="88" t="s">
        <v>268</v>
      </c>
      <c r="D330" s="88" t="s">
        <v>269</v>
      </c>
      <c r="E330" s="88" t="s">
        <v>85</v>
      </c>
      <c r="F330" s="88" t="s">
        <v>270</v>
      </c>
      <c r="G330" s="88" t="s">
        <v>271</v>
      </c>
      <c r="H330" s="88" t="s">
        <v>272</v>
      </c>
      <c r="I330" s="89">
        <v>39083</v>
      </c>
      <c r="J330" s="89">
        <v>41152</v>
      </c>
      <c r="K330" s="89" t="s">
        <v>253</v>
      </c>
      <c r="L330" s="90">
        <v>1517474.06</v>
      </c>
      <c r="M330" s="90">
        <v>1517474.06</v>
      </c>
      <c r="N330" s="90">
        <v>1289852.95</v>
      </c>
    </row>
    <row r="331" spans="1:14" ht="61.2" x14ac:dyDescent="0.3">
      <c r="A331" s="110">
        <v>328</v>
      </c>
      <c r="B331" s="88" t="s">
        <v>2426</v>
      </c>
      <c r="C331" s="88" t="s">
        <v>273</v>
      </c>
      <c r="D331" s="88" t="s">
        <v>274</v>
      </c>
      <c r="E331" s="88" t="s">
        <v>61</v>
      </c>
      <c r="F331" s="88" t="s">
        <v>76</v>
      </c>
      <c r="G331" s="88" t="s">
        <v>275</v>
      </c>
      <c r="H331" s="88" t="s">
        <v>276</v>
      </c>
      <c r="I331" s="89">
        <v>39083</v>
      </c>
      <c r="J331" s="89">
        <v>42004</v>
      </c>
      <c r="K331" s="89" t="s">
        <v>277</v>
      </c>
      <c r="L331" s="90">
        <v>25365481.899999999</v>
      </c>
      <c r="M331" s="90">
        <v>25097987.07</v>
      </c>
      <c r="N331" s="90">
        <v>21333289.010000002</v>
      </c>
    </row>
    <row r="332" spans="1:14" ht="61.2" x14ac:dyDescent="0.3">
      <c r="A332" s="110">
        <v>329</v>
      </c>
      <c r="B332" s="88" t="s">
        <v>2427</v>
      </c>
      <c r="C332" s="88" t="s">
        <v>278</v>
      </c>
      <c r="D332" s="88" t="s">
        <v>279</v>
      </c>
      <c r="E332" s="88" t="s">
        <v>85</v>
      </c>
      <c r="F332" s="88" t="s">
        <v>174</v>
      </c>
      <c r="G332" s="88" t="s">
        <v>280</v>
      </c>
      <c r="H332" s="88" t="s">
        <v>281</v>
      </c>
      <c r="I332" s="89">
        <v>39083</v>
      </c>
      <c r="J332" s="89">
        <v>41060</v>
      </c>
      <c r="K332" s="89" t="s">
        <v>282</v>
      </c>
      <c r="L332" s="90">
        <v>11243000</v>
      </c>
      <c r="M332" s="90">
        <v>11243000</v>
      </c>
      <c r="N332" s="90">
        <v>9556550</v>
      </c>
    </row>
    <row r="333" spans="1:14" ht="81.599999999999994" x14ac:dyDescent="0.3">
      <c r="A333" s="110">
        <v>330</v>
      </c>
      <c r="B333" s="88" t="s">
        <v>2428</v>
      </c>
      <c r="C333" s="88" t="s">
        <v>283</v>
      </c>
      <c r="D333" s="88" t="s">
        <v>284</v>
      </c>
      <c r="E333" s="88" t="s">
        <v>151</v>
      </c>
      <c r="F333" s="88" t="s">
        <v>285</v>
      </c>
      <c r="G333" s="88" t="s">
        <v>286</v>
      </c>
      <c r="H333" s="88" t="s">
        <v>287</v>
      </c>
      <c r="I333" s="89">
        <v>40326</v>
      </c>
      <c r="J333" s="89">
        <v>41578</v>
      </c>
      <c r="K333" s="89" t="s">
        <v>288</v>
      </c>
      <c r="L333" s="90">
        <v>11610386</v>
      </c>
      <c r="M333" s="90">
        <v>11243000</v>
      </c>
      <c r="N333" s="90">
        <v>9556550</v>
      </c>
    </row>
    <row r="334" spans="1:14" ht="30.6" x14ac:dyDescent="0.3">
      <c r="A334" s="110">
        <v>331</v>
      </c>
      <c r="B334" s="88" t="s">
        <v>2429</v>
      </c>
      <c r="C334" s="88" t="s">
        <v>289</v>
      </c>
      <c r="D334" s="88" t="s">
        <v>290</v>
      </c>
      <c r="E334" s="88" t="s">
        <v>291</v>
      </c>
      <c r="F334" s="88" t="s">
        <v>292</v>
      </c>
      <c r="G334" s="88" t="s">
        <v>293</v>
      </c>
      <c r="H334" s="88" t="s">
        <v>294</v>
      </c>
      <c r="I334" s="89">
        <v>39083</v>
      </c>
      <c r="J334" s="89">
        <v>40816</v>
      </c>
      <c r="K334" s="89" t="s">
        <v>253</v>
      </c>
      <c r="L334" s="90">
        <v>2126740.2599999998</v>
      </c>
      <c r="M334" s="90">
        <v>2126740.2599999998</v>
      </c>
      <c r="N334" s="90">
        <v>1807729.22</v>
      </c>
    </row>
    <row r="335" spans="1:14" ht="81.599999999999994" x14ac:dyDescent="0.3">
      <c r="A335" s="110">
        <v>332</v>
      </c>
      <c r="B335" s="88" t="s">
        <v>2430</v>
      </c>
      <c r="C335" s="88" t="s">
        <v>295</v>
      </c>
      <c r="D335" s="88" t="s">
        <v>150</v>
      </c>
      <c r="E335" s="88" t="s">
        <v>151</v>
      </c>
      <c r="F335" s="88" t="s">
        <v>296</v>
      </c>
      <c r="G335" s="88" t="s">
        <v>153</v>
      </c>
      <c r="H335" s="88" t="s">
        <v>297</v>
      </c>
      <c r="I335" s="89">
        <v>39083</v>
      </c>
      <c r="J335" s="89">
        <v>41090</v>
      </c>
      <c r="K335" s="89" t="s">
        <v>253</v>
      </c>
      <c r="L335" s="90">
        <v>3093883.18</v>
      </c>
      <c r="M335" s="90">
        <v>3075461.18</v>
      </c>
      <c r="N335" s="90">
        <v>2614142</v>
      </c>
    </row>
    <row r="336" spans="1:14" ht="71.400000000000006" x14ac:dyDescent="0.3">
      <c r="A336" s="110">
        <v>333</v>
      </c>
      <c r="B336" s="88" t="s">
        <v>2431</v>
      </c>
      <c r="C336" s="88" t="s">
        <v>298</v>
      </c>
      <c r="D336" s="88" t="s">
        <v>299</v>
      </c>
      <c r="E336" s="88" t="s">
        <v>61</v>
      </c>
      <c r="F336" s="88" t="s">
        <v>300</v>
      </c>
      <c r="G336" s="88" t="s">
        <v>301</v>
      </c>
      <c r="H336" s="88" t="s">
        <v>302</v>
      </c>
      <c r="I336" s="89">
        <v>39083</v>
      </c>
      <c r="J336" s="89">
        <v>41274</v>
      </c>
      <c r="K336" s="89" t="s">
        <v>253</v>
      </c>
      <c r="L336" s="90">
        <v>1139627.8700000001</v>
      </c>
      <c r="M336" s="90">
        <v>954698.4</v>
      </c>
      <c r="N336" s="90">
        <v>811493.64</v>
      </c>
    </row>
    <row r="337" spans="1:14" ht="71.400000000000006" x14ac:dyDescent="0.3">
      <c r="A337" s="110">
        <v>334</v>
      </c>
      <c r="B337" s="88" t="s">
        <v>2432</v>
      </c>
      <c r="C337" s="88" t="s">
        <v>303</v>
      </c>
      <c r="D337" s="88" t="s">
        <v>194</v>
      </c>
      <c r="E337" s="88" t="s">
        <v>71</v>
      </c>
      <c r="F337" s="88" t="s">
        <v>195</v>
      </c>
      <c r="G337" s="88" t="s">
        <v>196</v>
      </c>
      <c r="H337" s="88" t="s">
        <v>304</v>
      </c>
      <c r="I337" s="89">
        <v>39083</v>
      </c>
      <c r="J337" s="89">
        <v>40939</v>
      </c>
      <c r="K337" s="89" t="s">
        <v>253</v>
      </c>
      <c r="L337" s="90">
        <v>2463850.39</v>
      </c>
      <c r="M337" s="90">
        <v>2463850.39</v>
      </c>
      <c r="N337" s="90">
        <v>2094272.83</v>
      </c>
    </row>
    <row r="338" spans="1:14" ht="81.599999999999994" x14ac:dyDescent="0.3">
      <c r="A338" s="110">
        <v>335</v>
      </c>
      <c r="B338" s="88" t="s">
        <v>2433</v>
      </c>
      <c r="C338" s="88" t="s">
        <v>305</v>
      </c>
      <c r="D338" s="88" t="s">
        <v>306</v>
      </c>
      <c r="E338" s="88" t="s">
        <v>61</v>
      </c>
      <c r="F338" s="88" t="s">
        <v>76</v>
      </c>
      <c r="G338" s="88" t="s">
        <v>307</v>
      </c>
      <c r="H338" s="88" t="s">
        <v>308</v>
      </c>
      <c r="I338" s="89">
        <v>39083</v>
      </c>
      <c r="J338" s="89">
        <v>41547</v>
      </c>
      <c r="K338" s="89" t="s">
        <v>253</v>
      </c>
      <c r="L338" s="90">
        <v>1981358.86</v>
      </c>
      <c r="M338" s="90">
        <v>1977484.36</v>
      </c>
      <c r="N338" s="90">
        <v>1680861.7</v>
      </c>
    </row>
    <row r="339" spans="1:14" ht="61.2" x14ac:dyDescent="0.3">
      <c r="A339" s="110">
        <v>336</v>
      </c>
      <c r="B339" s="88" t="s">
        <v>2434</v>
      </c>
      <c r="C339" s="88" t="s">
        <v>309</v>
      </c>
      <c r="D339" s="88" t="s">
        <v>310</v>
      </c>
      <c r="E339" s="88" t="s">
        <v>61</v>
      </c>
      <c r="F339" s="88" t="s">
        <v>311</v>
      </c>
      <c r="G339" s="88" t="s">
        <v>312</v>
      </c>
      <c r="H339" s="88" t="s">
        <v>313</v>
      </c>
      <c r="I339" s="89">
        <v>39083</v>
      </c>
      <c r="J339" s="89">
        <v>41425</v>
      </c>
      <c r="K339" s="89" t="s">
        <v>253</v>
      </c>
      <c r="L339" s="90">
        <v>1786748.94</v>
      </c>
      <c r="M339" s="90">
        <v>1626868.79</v>
      </c>
      <c r="N339" s="90">
        <v>1382838.47</v>
      </c>
    </row>
    <row r="340" spans="1:14" ht="61.2" x14ac:dyDescent="0.3">
      <c r="A340" s="110">
        <v>337</v>
      </c>
      <c r="B340" s="88" t="s">
        <v>2435</v>
      </c>
      <c r="C340" s="88" t="s">
        <v>314</v>
      </c>
      <c r="D340" s="88" t="s">
        <v>315</v>
      </c>
      <c r="E340" s="88" t="s">
        <v>169</v>
      </c>
      <c r="F340" s="88" t="s">
        <v>316</v>
      </c>
      <c r="G340" s="88" t="s">
        <v>317</v>
      </c>
      <c r="H340" s="88" t="s">
        <v>318</v>
      </c>
      <c r="I340" s="89">
        <v>39083</v>
      </c>
      <c r="J340" s="89">
        <v>41090</v>
      </c>
      <c r="K340" s="89" t="s">
        <v>253</v>
      </c>
      <c r="L340" s="90">
        <v>4158523</v>
      </c>
      <c r="M340" s="90">
        <v>4158523</v>
      </c>
      <c r="N340" s="90">
        <v>3534744.55</v>
      </c>
    </row>
    <row r="341" spans="1:14" ht="61.2" x14ac:dyDescent="0.3">
      <c r="A341" s="110">
        <v>338</v>
      </c>
      <c r="B341" s="88" t="s">
        <v>2436</v>
      </c>
      <c r="C341" s="88" t="s">
        <v>319</v>
      </c>
      <c r="D341" s="88" t="s">
        <v>320</v>
      </c>
      <c r="E341" s="88" t="s">
        <v>169</v>
      </c>
      <c r="F341" s="88" t="s">
        <v>170</v>
      </c>
      <c r="G341" s="88" t="s">
        <v>171</v>
      </c>
      <c r="H341" s="88" t="s">
        <v>321</v>
      </c>
      <c r="I341" s="89">
        <v>39083</v>
      </c>
      <c r="J341" s="89">
        <v>41670</v>
      </c>
      <c r="K341" s="89" t="s">
        <v>253</v>
      </c>
      <c r="L341" s="90">
        <v>1889386.11</v>
      </c>
      <c r="M341" s="90">
        <v>1864225</v>
      </c>
      <c r="N341" s="90">
        <v>1584591.25</v>
      </c>
    </row>
    <row r="342" spans="1:14" ht="71.400000000000006" x14ac:dyDescent="0.3">
      <c r="A342" s="110">
        <v>339</v>
      </c>
      <c r="B342" s="88" t="s">
        <v>2437</v>
      </c>
      <c r="C342" s="88" t="s">
        <v>322</v>
      </c>
      <c r="D342" s="88" t="s">
        <v>323</v>
      </c>
      <c r="E342" s="88" t="s">
        <v>141</v>
      </c>
      <c r="F342" s="88" t="s">
        <v>324</v>
      </c>
      <c r="G342" s="88" t="s">
        <v>143</v>
      </c>
      <c r="H342" s="88" t="s">
        <v>325</v>
      </c>
      <c r="I342" s="89">
        <v>39083</v>
      </c>
      <c r="J342" s="89">
        <v>41790</v>
      </c>
      <c r="K342" s="89" t="s">
        <v>253</v>
      </c>
      <c r="L342" s="90">
        <v>6008563.3099999996</v>
      </c>
      <c r="M342" s="90">
        <v>4780269.0999999996</v>
      </c>
      <c r="N342" s="90">
        <v>4063228.73</v>
      </c>
    </row>
    <row r="343" spans="1:14" ht="61.2" x14ac:dyDescent="0.3">
      <c r="A343" s="110">
        <v>340</v>
      </c>
      <c r="B343" s="88" t="s">
        <v>2438</v>
      </c>
      <c r="C343" s="88" t="s">
        <v>326</v>
      </c>
      <c r="D343" s="88" t="s">
        <v>327</v>
      </c>
      <c r="E343" s="88" t="s">
        <v>178</v>
      </c>
      <c r="F343" s="88" t="s">
        <v>328</v>
      </c>
      <c r="G343" s="88" t="s">
        <v>329</v>
      </c>
      <c r="H343" s="88" t="s">
        <v>330</v>
      </c>
      <c r="I343" s="89">
        <v>39083</v>
      </c>
      <c r="J343" s="89">
        <v>41213</v>
      </c>
      <c r="K343" s="89" t="s">
        <v>253</v>
      </c>
      <c r="L343" s="90">
        <v>3464914.05</v>
      </c>
      <c r="M343" s="90">
        <v>2470302.0499999998</v>
      </c>
      <c r="N343" s="90">
        <v>2099756.7400000002</v>
      </c>
    </row>
    <row r="344" spans="1:14" ht="91.8" x14ac:dyDescent="0.3">
      <c r="A344" s="110">
        <v>341</v>
      </c>
      <c r="B344" s="88" t="s">
        <v>2439</v>
      </c>
      <c r="C344" s="88" t="s">
        <v>331</v>
      </c>
      <c r="D344" s="88" t="s">
        <v>332</v>
      </c>
      <c r="E344" s="88" t="s">
        <v>71</v>
      </c>
      <c r="F344" s="88" t="s">
        <v>333</v>
      </c>
      <c r="G344" s="88" t="s">
        <v>334</v>
      </c>
      <c r="H344" s="88" t="s">
        <v>335</v>
      </c>
      <c r="I344" s="89">
        <v>39083</v>
      </c>
      <c r="J344" s="89">
        <v>41639</v>
      </c>
      <c r="K344" s="89" t="s">
        <v>253</v>
      </c>
      <c r="L344" s="90">
        <v>937362.03</v>
      </c>
      <c r="M344" s="90">
        <v>937362.03</v>
      </c>
      <c r="N344" s="90">
        <v>796757.71</v>
      </c>
    </row>
    <row r="345" spans="1:14" ht="61.2" x14ac:dyDescent="0.3">
      <c r="A345" s="110">
        <v>342</v>
      </c>
      <c r="B345" s="88" t="s">
        <v>2440</v>
      </c>
      <c r="C345" s="88" t="s">
        <v>336</v>
      </c>
      <c r="D345" s="88" t="s">
        <v>337</v>
      </c>
      <c r="E345" s="88" t="s">
        <v>291</v>
      </c>
      <c r="F345" s="88" t="s">
        <v>338</v>
      </c>
      <c r="G345" s="88" t="s">
        <v>339</v>
      </c>
      <c r="H345" s="88" t="s">
        <v>340</v>
      </c>
      <c r="I345" s="89">
        <v>39083</v>
      </c>
      <c r="J345" s="89">
        <v>41090</v>
      </c>
      <c r="K345" s="89" t="s">
        <v>253</v>
      </c>
      <c r="L345" s="90">
        <v>1663213.74</v>
      </c>
      <c r="M345" s="90">
        <v>1663213.74</v>
      </c>
      <c r="N345" s="90">
        <v>1413731.67</v>
      </c>
    </row>
    <row r="346" spans="1:14" ht="71.400000000000006" x14ac:dyDescent="0.3">
      <c r="A346" s="110">
        <v>343</v>
      </c>
      <c r="B346" s="88" t="s">
        <v>2441</v>
      </c>
      <c r="C346" s="88" t="s">
        <v>341</v>
      </c>
      <c r="D346" s="88" t="s">
        <v>342</v>
      </c>
      <c r="E346" s="88" t="s">
        <v>96</v>
      </c>
      <c r="F346" s="88" t="s">
        <v>343</v>
      </c>
      <c r="G346" s="88" t="s">
        <v>344</v>
      </c>
      <c r="H346" s="88" t="s">
        <v>345</v>
      </c>
      <c r="I346" s="89">
        <v>39083</v>
      </c>
      <c r="J346" s="89">
        <v>40968</v>
      </c>
      <c r="K346" s="89" t="s">
        <v>253</v>
      </c>
      <c r="L346" s="90">
        <v>660657.21</v>
      </c>
      <c r="M346" s="90">
        <v>488720.48</v>
      </c>
      <c r="N346" s="90">
        <v>415412.4</v>
      </c>
    </row>
    <row r="347" spans="1:14" ht="91.8" x14ac:dyDescent="0.3">
      <c r="A347" s="110">
        <v>344</v>
      </c>
      <c r="B347" s="88" t="s">
        <v>2442</v>
      </c>
      <c r="C347" s="88" t="s">
        <v>346</v>
      </c>
      <c r="D347" s="88" t="s">
        <v>347</v>
      </c>
      <c r="E347" s="88" t="s">
        <v>112</v>
      </c>
      <c r="F347" s="88" t="s">
        <v>348</v>
      </c>
      <c r="G347" s="88" t="s">
        <v>349</v>
      </c>
      <c r="H347" s="88" t="s">
        <v>350</v>
      </c>
      <c r="I347" s="89">
        <v>39083</v>
      </c>
      <c r="J347" s="89">
        <v>40602</v>
      </c>
      <c r="K347" s="89" t="s">
        <v>253</v>
      </c>
      <c r="L347" s="90">
        <v>1178992.25</v>
      </c>
      <c r="M347" s="90">
        <v>967761.31</v>
      </c>
      <c r="N347" s="90">
        <v>822597.11</v>
      </c>
    </row>
    <row r="348" spans="1:14" ht="61.2" x14ac:dyDescent="0.3">
      <c r="A348" s="110">
        <v>345</v>
      </c>
      <c r="B348" s="88" t="s">
        <v>2443</v>
      </c>
      <c r="C348" s="88" t="s">
        <v>351</v>
      </c>
      <c r="D348" s="88" t="s">
        <v>352</v>
      </c>
      <c r="E348" s="88" t="s">
        <v>96</v>
      </c>
      <c r="F348" s="88" t="s">
        <v>157</v>
      </c>
      <c r="G348" s="88" t="s">
        <v>158</v>
      </c>
      <c r="H348" s="88" t="s">
        <v>353</v>
      </c>
      <c r="I348" s="89">
        <v>39083</v>
      </c>
      <c r="J348" s="89">
        <v>40999</v>
      </c>
      <c r="K348" s="89" t="s">
        <v>253</v>
      </c>
      <c r="L348" s="90">
        <v>2916589.72</v>
      </c>
      <c r="M348" s="90">
        <v>2687361.67</v>
      </c>
      <c r="N348" s="90">
        <v>2284257.41</v>
      </c>
    </row>
    <row r="349" spans="1:14" ht="71.400000000000006" x14ac:dyDescent="0.3">
      <c r="A349" s="110">
        <v>346</v>
      </c>
      <c r="B349" s="88" t="s">
        <v>2444</v>
      </c>
      <c r="C349" s="88" t="s">
        <v>354</v>
      </c>
      <c r="D349" s="88" t="s">
        <v>355</v>
      </c>
      <c r="E349" s="88" t="s">
        <v>56</v>
      </c>
      <c r="F349" s="88" t="s">
        <v>356</v>
      </c>
      <c r="G349" s="88" t="s">
        <v>357</v>
      </c>
      <c r="H349" s="88" t="s">
        <v>358</v>
      </c>
      <c r="I349" s="89">
        <v>39083</v>
      </c>
      <c r="J349" s="89">
        <v>41274</v>
      </c>
      <c r="K349" s="89" t="s">
        <v>253</v>
      </c>
      <c r="L349" s="90">
        <v>1224278</v>
      </c>
      <c r="M349" s="90">
        <v>1222448</v>
      </c>
      <c r="N349" s="90">
        <v>1039080.8</v>
      </c>
    </row>
    <row r="350" spans="1:14" ht="71.400000000000006" x14ac:dyDescent="0.3">
      <c r="A350" s="110">
        <v>347</v>
      </c>
      <c r="B350" s="88" t="s">
        <v>2445</v>
      </c>
      <c r="C350" s="88" t="s">
        <v>359</v>
      </c>
      <c r="D350" s="88" t="s">
        <v>360</v>
      </c>
      <c r="E350" s="88" t="s">
        <v>90</v>
      </c>
      <c r="F350" s="88" t="s">
        <v>361</v>
      </c>
      <c r="G350" s="88" t="s">
        <v>362</v>
      </c>
      <c r="H350" s="88" t="s">
        <v>363</v>
      </c>
      <c r="I350" s="89">
        <v>39083</v>
      </c>
      <c r="J350" s="89">
        <v>40877</v>
      </c>
      <c r="K350" s="89" t="s">
        <v>253</v>
      </c>
      <c r="L350" s="90">
        <v>833227.34</v>
      </c>
      <c r="M350" s="90">
        <v>823467.34</v>
      </c>
      <c r="N350" s="90">
        <v>699947.23</v>
      </c>
    </row>
    <row r="351" spans="1:14" ht="71.400000000000006" x14ac:dyDescent="0.3">
      <c r="A351" s="110">
        <v>348</v>
      </c>
      <c r="B351" s="88" t="s">
        <v>2446</v>
      </c>
      <c r="C351" s="88" t="s">
        <v>364</v>
      </c>
      <c r="D351" s="88" t="s">
        <v>365</v>
      </c>
      <c r="E351" s="88" t="s">
        <v>96</v>
      </c>
      <c r="F351" s="88" t="s">
        <v>366</v>
      </c>
      <c r="G351" s="88" t="s">
        <v>367</v>
      </c>
      <c r="H351" s="88" t="s">
        <v>368</v>
      </c>
      <c r="I351" s="89">
        <v>39083</v>
      </c>
      <c r="J351" s="89">
        <v>41060</v>
      </c>
      <c r="K351" s="89" t="s">
        <v>253</v>
      </c>
      <c r="L351" s="90">
        <v>698952.14</v>
      </c>
      <c r="M351" s="90">
        <v>698952.14</v>
      </c>
      <c r="N351" s="90">
        <v>594109.31000000006</v>
      </c>
    </row>
    <row r="352" spans="1:14" ht="71.400000000000006" x14ac:dyDescent="0.3">
      <c r="A352" s="110">
        <v>349</v>
      </c>
      <c r="B352" s="88" t="s">
        <v>2447</v>
      </c>
      <c r="C352" s="88" t="s">
        <v>369</v>
      </c>
      <c r="D352" s="88" t="s">
        <v>370</v>
      </c>
      <c r="E352" s="88" t="s">
        <v>85</v>
      </c>
      <c r="F352" s="88" t="s">
        <v>371</v>
      </c>
      <c r="G352" s="88" t="s">
        <v>372</v>
      </c>
      <c r="H352" s="88" t="s">
        <v>373</v>
      </c>
      <c r="I352" s="89">
        <v>39083</v>
      </c>
      <c r="J352" s="89">
        <v>40908</v>
      </c>
      <c r="K352" s="89" t="s">
        <v>253</v>
      </c>
      <c r="L352" s="90">
        <v>250000</v>
      </c>
      <c r="M352" s="90">
        <v>250000</v>
      </c>
      <c r="N352" s="90">
        <v>212500</v>
      </c>
    </row>
    <row r="353" spans="1:14" ht="61.2" x14ac:dyDescent="0.3">
      <c r="A353" s="110">
        <v>350</v>
      </c>
      <c r="B353" s="88" t="s">
        <v>2448</v>
      </c>
      <c r="C353" s="88" t="s">
        <v>374</v>
      </c>
      <c r="D353" s="88" t="s">
        <v>189</v>
      </c>
      <c r="E353" s="88" t="s">
        <v>71</v>
      </c>
      <c r="F353" s="88" t="s">
        <v>190</v>
      </c>
      <c r="G353" s="88" t="s">
        <v>191</v>
      </c>
      <c r="H353" s="88" t="s">
        <v>375</v>
      </c>
      <c r="I353" s="89">
        <v>39083</v>
      </c>
      <c r="J353" s="89">
        <v>41197</v>
      </c>
      <c r="K353" s="89" t="s">
        <v>253</v>
      </c>
      <c r="L353" s="90">
        <v>894250.1</v>
      </c>
      <c r="M353" s="90">
        <v>809005.04</v>
      </c>
      <c r="N353" s="90">
        <v>687654.28</v>
      </c>
    </row>
    <row r="354" spans="1:14" ht="51" x14ac:dyDescent="0.3">
      <c r="A354" s="110">
        <v>351</v>
      </c>
      <c r="B354" s="88" t="s">
        <v>2449</v>
      </c>
      <c r="C354" s="88" t="s">
        <v>376</v>
      </c>
      <c r="D354" s="88" t="s">
        <v>377</v>
      </c>
      <c r="E354" s="88" t="s">
        <v>96</v>
      </c>
      <c r="F354" s="88" t="s">
        <v>378</v>
      </c>
      <c r="G354" s="88" t="s">
        <v>379</v>
      </c>
      <c r="H354" s="88" t="s">
        <v>380</v>
      </c>
      <c r="I354" s="89">
        <v>39083</v>
      </c>
      <c r="J354" s="89">
        <v>41364</v>
      </c>
      <c r="K354" s="89" t="s">
        <v>253</v>
      </c>
      <c r="L354" s="90">
        <v>1192541.75</v>
      </c>
      <c r="M354" s="90">
        <v>1149841.75</v>
      </c>
      <c r="N354" s="90">
        <v>977365.48</v>
      </c>
    </row>
    <row r="355" spans="1:14" ht="61.2" x14ac:dyDescent="0.3">
      <c r="A355" s="110">
        <v>352</v>
      </c>
      <c r="B355" s="88" t="s">
        <v>2450</v>
      </c>
      <c r="C355" s="88" t="s">
        <v>381</v>
      </c>
      <c r="D355" s="88" t="s">
        <v>382</v>
      </c>
      <c r="E355" s="88" t="s">
        <v>71</v>
      </c>
      <c r="F355" s="88" t="s">
        <v>383</v>
      </c>
      <c r="G355" s="88" t="s">
        <v>384</v>
      </c>
      <c r="H355" s="88" t="s">
        <v>385</v>
      </c>
      <c r="I355" s="89">
        <v>39083</v>
      </c>
      <c r="J355" s="89">
        <v>40877</v>
      </c>
      <c r="K355" s="89" t="s">
        <v>253</v>
      </c>
      <c r="L355" s="90">
        <v>619575.02</v>
      </c>
      <c r="M355" s="90">
        <v>619575.02</v>
      </c>
      <c r="N355" s="90">
        <v>526638.77</v>
      </c>
    </row>
    <row r="356" spans="1:14" ht="102" x14ac:dyDescent="0.3">
      <c r="A356" s="110">
        <v>353</v>
      </c>
      <c r="B356" s="88" t="s">
        <v>2451</v>
      </c>
      <c r="C356" s="88" t="s">
        <v>386</v>
      </c>
      <c r="D356" s="88" t="s">
        <v>387</v>
      </c>
      <c r="E356" s="88" t="s">
        <v>164</v>
      </c>
      <c r="F356" s="88" t="s">
        <v>388</v>
      </c>
      <c r="G356" s="88" t="s">
        <v>389</v>
      </c>
      <c r="H356" s="88" t="s">
        <v>390</v>
      </c>
      <c r="I356" s="89">
        <v>39083</v>
      </c>
      <c r="J356" s="89">
        <v>41274</v>
      </c>
      <c r="K356" s="89" t="s">
        <v>253</v>
      </c>
      <c r="L356" s="90">
        <v>1674180.84</v>
      </c>
      <c r="M356" s="90">
        <v>1674180.84</v>
      </c>
      <c r="N356" s="90">
        <v>1423053.71</v>
      </c>
    </row>
    <row r="357" spans="1:14" ht="91.8" x14ac:dyDescent="0.3">
      <c r="A357" s="110">
        <v>354</v>
      </c>
      <c r="B357" s="88" t="s">
        <v>2452</v>
      </c>
      <c r="C357" s="88" t="s">
        <v>391</v>
      </c>
      <c r="D357" s="88" t="s">
        <v>392</v>
      </c>
      <c r="E357" s="88" t="s">
        <v>71</v>
      </c>
      <c r="F357" s="88" t="s">
        <v>393</v>
      </c>
      <c r="G357" s="88" t="s">
        <v>394</v>
      </c>
      <c r="H357" s="88" t="s">
        <v>395</v>
      </c>
      <c r="I357" s="89">
        <v>39083</v>
      </c>
      <c r="J357" s="89">
        <v>41425</v>
      </c>
      <c r="K357" s="89" t="s">
        <v>253</v>
      </c>
      <c r="L357" s="90">
        <v>2823977.95</v>
      </c>
      <c r="M357" s="90">
        <v>2772317.95</v>
      </c>
      <c r="N357" s="90">
        <v>2356470.25</v>
      </c>
    </row>
    <row r="358" spans="1:14" ht="61.2" x14ac:dyDescent="0.3">
      <c r="A358" s="110">
        <v>355</v>
      </c>
      <c r="B358" s="88" t="s">
        <v>2453</v>
      </c>
      <c r="C358" s="88" t="s">
        <v>396</v>
      </c>
      <c r="D358" s="88" t="s">
        <v>397</v>
      </c>
      <c r="E358" s="88" t="s">
        <v>39</v>
      </c>
      <c r="F358" s="88" t="s">
        <v>398</v>
      </c>
      <c r="G358" s="88" t="s">
        <v>399</v>
      </c>
      <c r="H358" s="88" t="s">
        <v>400</v>
      </c>
      <c r="I358" s="89">
        <v>39083</v>
      </c>
      <c r="J358" s="89">
        <v>40816</v>
      </c>
      <c r="K358" s="89" t="s">
        <v>253</v>
      </c>
      <c r="L358" s="90">
        <v>3265155.08</v>
      </c>
      <c r="M358" s="90">
        <v>3265155.08</v>
      </c>
      <c r="N358" s="90">
        <v>2775381.81</v>
      </c>
    </row>
    <row r="359" spans="1:14" ht="61.2" x14ac:dyDescent="0.3">
      <c r="A359" s="110">
        <v>356</v>
      </c>
      <c r="B359" s="88" t="s">
        <v>2454</v>
      </c>
      <c r="C359" s="88" t="s">
        <v>401</v>
      </c>
      <c r="D359" s="88" t="s">
        <v>402</v>
      </c>
      <c r="E359" s="88" t="s">
        <v>96</v>
      </c>
      <c r="F359" s="88" t="s">
        <v>137</v>
      </c>
      <c r="G359" s="88" t="s">
        <v>138</v>
      </c>
      <c r="H359" s="88" t="s">
        <v>403</v>
      </c>
      <c r="I359" s="89">
        <v>39083</v>
      </c>
      <c r="J359" s="89">
        <v>40999</v>
      </c>
      <c r="K359" s="89" t="s">
        <v>253</v>
      </c>
      <c r="L359" s="90">
        <v>693672.99</v>
      </c>
      <c r="M359" s="90">
        <v>693672.99</v>
      </c>
      <c r="N359" s="90">
        <v>589622.04</v>
      </c>
    </row>
    <row r="360" spans="1:14" ht="71.400000000000006" x14ac:dyDescent="0.3">
      <c r="A360" s="110">
        <v>357</v>
      </c>
      <c r="B360" s="88" t="s">
        <v>2455</v>
      </c>
      <c r="C360" s="88" t="s">
        <v>404</v>
      </c>
      <c r="D360" s="88" t="s">
        <v>405</v>
      </c>
      <c r="E360" s="88" t="s">
        <v>112</v>
      </c>
      <c r="F360" s="88" t="s">
        <v>406</v>
      </c>
      <c r="G360" s="88" t="s">
        <v>407</v>
      </c>
      <c r="H360" s="88" t="s">
        <v>408</v>
      </c>
      <c r="I360" s="89">
        <v>39083</v>
      </c>
      <c r="J360" s="89">
        <v>41182</v>
      </c>
      <c r="K360" s="89" t="s">
        <v>253</v>
      </c>
      <c r="L360" s="90">
        <v>898538</v>
      </c>
      <c r="M360" s="90">
        <v>898538</v>
      </c>
      <c r="N360" s="90">
        <v>763757.3</v>
      </c>
    </row>
    <row r="361" spans="1:14" ht="61.2" x14ac:dyDescent="0.3">
      <c r="A361" s="110">
        <v>358</v>
      </c>
      <c r="B361" s="88" t="s">
        <v>2456</v>
      </c>
      <c r="C361" s="88" t="s">
        <v>409</v>
      </c>
      <c r="D361" s="88" t="s">
        <v>290</v>
      </c>
      <c r="E361" s="88" t="s">
        <v>39</v>
      </c>
      <c r="F361" s="88" t="s">
        <v>410</v>
      </c>
      <c r="G361" s="88" t="s">
        <v>411</v>
      </c>
      <c r="H361" s="88" t="s">
        <v>412</v>
      </c>
      <c r="I361" s="89">
        <v>39083</v>
      </c>
      <c r="J361" s="89">
        <v>40877</v>
      </c>
      <c r="K361" s="89" t="s">
        <v>253</v>
      </c>
      <c r="L361" s="90">
        <v>6215220</v>
      </c>
      <c r="M361" s="90">
        <v>6215220</v>
      </c>
      <c r="N361" s="90">
        <v>5282937</v>
      </c>
    </row>
    <row r="362" spans="1:14" ht="71.400000000000006" x14ac:dyDescent="0.3">
      <c r="A362" s="110">
        <v>359</v>
      </c>
      <c r="B362" s="88" t="s">
        <v>2457</v>
      </c>
      <c r="C362" s="88" t="s">
        <v>413</v>
      </c>
      <c r="D362" s="88" t="s">
        <v>414</v>
      </c>
      <c r="E362" s="88" t="s">
        <v>164</v>
      </c>
      <c r="F362" s="88" t="s">
        <v>415</v>
      </c>
      <c r="G362" s="88" t="s">
        <v>416</v>
      </c>
      <c r="H362" s="88" t="s">
        <v>417</v>
      </c>
      <c r="I362" s="89">
        <v>39083</v>
      </c>
      <c r="J362" s="89">
        <v>41274</v>
      </c>
      <c r="K362" s="89" t="s">
        <v>253</v>
      </c>
      <c r="L362" s="90">
        <v>1189671.21</v>
      </c>
      <c r="M362" s="90">
        <v>920579.95</v>
      </c>
      <c r="N362" s="90">
        <v>782492.95</v>
      </c>
    </row>
    <row r="363" spans="1:14" ht="51" x14ac:dyDescent="0.3">
      <c r="A363" s="110">
        <v>360</v>
      </c>
      <c r="B363" s="88" t="s">
        <v>2458</v>
      </c>
      <c r="C363" s="88" t="s">
        <v>418</v>
      </c>
      <c r="D363" s="88" t="s">
        <v>419</v>
      </c>
      <c r="E363" s="88" t="s">
        <v>10</v>
      </c>
      <c r="F363" s="88" t="s">
        <v>132</v>
      </c>
      <c r="G363" s="88" t="s">
        <v>133</v>
      </c>
      <c r="H363" s="88" t="s">
        <v>420</v>
      </c>
      <c r="I363" s="89">
        <v>39083</v>
      </c>
      <c r="J363" s="89">
        <v>41455</v>
      </c>
      <c r="K363" s="89" t="s">
        <v>253</v>
      </c>
      <c r="L363" s="90">
        <v>330685.5</v>
      </c>
      <c r="M363" s="90">
        <v>330685.5</v>
      </c>
      <c r="N363" s="90">
        <v>281082.67</v>
      </c>
    </row>
    <row r="364" spans="1:14" ht="122.4" x14ac:dyDescent="0.3">
      <c r="A364" s="110">
        <v>361</v>
      </c>
      <c r="B364" s="88" t="s">
        <v>2459</v>
      </c>
      <c r="C364" s="88" t="s">
        <v>421</v>
      </c>
      <c r="D364" s="88" t="s">
        <v>422</v>
      </c>
      <c r="E364" s="88" t="s">
        <v>71</v>
      </c>
      <c r="F364" s="88" t="s">
        <v>423</v>
      </c>
      <c r="G364" s="88" t="s">
        <v>424</v>
      </c>
      <c r="H364" s="88" t="s">
        <v>425</v>
      </c>
      <c r="I364" s="89">
        <v>39083</v>
      </c>
      <c r="J364" s="89">
        <v>40908</v>
      </c>
      <c r="K364" s="89" t="s">
        <v>253</v>
      </c>
      <c r="L364" s="90">
        <v>1265991.72</v>
      </c>
      <c r="M364" s="90">
        <v>1265991.72</v>
      </c>
      <c r="N364" s="90">
        <v>1076092.96</v>
      </c>
    </row>
    <row r="365" spans="1:14" ht="91.8" x14ac:dyDescent="0.3">
      <c r="A365" s="110">
        <v>362</v>
      </c>
      <c r="B365" s="88" t="s">
        <v>2460</v>
      </c>
      <c r="C365" s="88" t="s">
        <v>426</v>
      </c>
      <c r="D365" s="88" t="s">
        <v>427</v>
      </c>
      <c r="E365" s="88" t="s">
        <v>61</v>
      </c>
      <c r="F365" s="88" t="s">
        <v>76</v>
      </c>
      <c r="G365" s="88" t="s">
        <v>428</v>
      </c>
      <c r="H365" s="88" t="s">
        <v>429</v>
      </c>
      <c r="I365" s="89">
        <v>39083</v>
      </c>
      <c r="J365" s="89">
        <v>41090</v>
      </c>
      <c r="K365" s="89" t="s">
        <v>253</v>
      </c>
      <c r="L365" s="90">
        <v>3120090.17</v>
      </c>
      <c r="M365" s="90">
        <v>3120090.17</v>
      </c>
      <c r="N365" s="90">
        <v>2652076.64</v>
      </c>
    </row>
    <row r="366" spans="1:14" ht="71.400000000000006" x14ac:dyDescent="0.3">
      <c r="A366" s="110">
        <v>363</v>
      </c>
      <c r="B366" s="88" t="s">
        <v>2461</v>
      </c>
      <c r="C366" s="88" t="s">
        <v>430</v>
      </c>
      <c r="D366" s="88" t="s">
        <v>431</v>
      </c>
      <c r="E366" s="88" t="s">
        <v>39</v>
      </c>
      <c r="F366" s="88" t="s">
        <v>45</v>
      </c>
      <c r="G366" s="88" t="s">
        <v>432</v>
      </c>
      <c r="H366" s="88" t="s">
        <v>433</v>
      </c>
      <c r="I366" s="89">
        <v>39873</v>
      </c>
      <c r="J366" s="89">
        <v>41517</v>
      </c>
      <c r="K366" s="89" t="s">
        <v>282</v>
      </c>
      <c r="L366" s="90">
        <v>9722372.3900000006</v>
      </c>
      <c r="M366" s="90">
        <v>9722372.3900000006</v>
      </c>
      <c r="N366" s="90">
        <v>8264016.5300000003</v>
      </c>
    </row>
    <row r="367" spans="1:14" ht="61.2" x14ac:dyDescent="0.3">
      <c r="A367" s="110">
        <v>364</v>
      </c>
      <c r="B367" s="88" t="s">
        <v>2462</v>
      </c>
      <c r="C367" s="88" t="s">
        <v>434</v>
      </c>
      <c r="D367" s="88" t="s">
        <v>435</v>
      </c>
      <c r="E367" s="88" t="s">
        <v>108</v>
      </c>
      <c r="F367" s="88" t="s">
        <v>436</v>
      </c>
      <c r="G367" s="88" t="s">
        <v>437</v>
      </c>
      <c r="H367" s="88" t="s">
        <v>438</v>
      </c>
      <c r="I367" s="89">
        <v>39083</v>
      </c>
      <c r="J367" s="89">
        <v>41364</v>
      </c>
      <c r="K367" s="89" t="s">
        <v>282</v>
      </c>
      <c r="L367" s="90">
        <v>11119936.939999999</v>
      </c>
      <c r="M367" s="90">
        <v>11107114.220000001</v>
      </c>
      <c r="N367" s="90">
        <v>9441047.0800000001</v>
      </c>
    </row>
    <row r="368" spans="1:14" ht="91.8" x14ac:dyDescent="0.3">
      <c r="A368" s="110">
        <v>365</v>
      </c>
      <c r="B368" s="88" t="s">
        <v>2463</v>
      </c>
      <c r="C368" s="88" t="s">
        <v>439</v>
      </c>
      <c r="D368" s="88" t="s">
        <v>440</v>
      </c>
      <c r="E368" s="88" t="s">
        <v>164</v>
      </c>
      <c r="F368" s="88" t="s">
        <v>441</v>
      </c>
      <c r="G368" s="88" t="s">
        <v>442</v>
      </c>
      <c r="H368" s="88" t="s">
        <v>443</v>
      </c>
      <c r="I368" s="89">
        <v>39083</v>
      </c>
      <c r="J368" s="89">
        <v>41274</v>
      </c>
      <c r="K368" s="89" t="s">
        <v>282</v>
      </c>
      <c r="L368" s="90">
        <v>12894149.17</v>
      </c>
      <c r="M368" s="90">
        <v>10389149.17</v>
      </c>
      <c r="N368" s="90">
        <v>8830776.7899999991</v>
      </c>
    </row>
    <row r="369" spans="1:14" ht="61.2" x14ac:dyDescent="0.3">
      <c r="A369" s="110">
        <v>366</v>
      </c>
      <c r="B369" s="88" t="s">
        <v>2464</v>
      </c>
      <c r="C369" s="88" t="s">
        <v>444</v>
      </c>
      <c r="D369" s="88" t="s">
        <v>274</v>
      </c>
      <c r="E369" s="88" t="s">
        <v>61</v>
      </c>
      <c r="F369" s="88" t="s">
        <v>76</v>
      </c>
      <c r="G369" s="88" t="s">
        <v>275</v>
      </c>
      <c r="H369" s="88" t="s">
        <v>276</v>
      </c>
      <c r="I369" s="89">
        <v>39083</v>
      </c>
      <c r="J369" s="89">
        <v>41790</v>
      </c>
      <c r="K369" s="89" t="s">
        <v>445</v>
      </c>
      <c r="L369" s="90">
        <v>44236482.909999996</v>
      </c>
      <c r="M369" s="90">
        <v>43182012.920000002</v>
      </c>
      <c r="N369" s="90">
        <v>36704710.979999997</v>
      </c>
    </row>
    <row r="370" spans="1:14" ht="102" x14ac:dyDescent="0.3">
      <c r="A370" s="110">
        <v>367</v>
      </c>
      <c r="B370" s="88" t="s">
        <v>2465</v>
      </c>
      <c r="C370" s="88" t="s">
        <v>446</v>
      </c>
      <c r="D370" s="88" t="s">
        <v>447</v>
      </c>
      <c r="E370" s="88" t="s">
        <v>90</v>
      </c>
      <c r="F370" s="88" t="s">
        <v>361</v>
      </c>
      <c r="G370" s="88" t="s">
        <v>448</v>
      </c>
      <c r="H370" s="88" t="s">
        <v>449</v>
      </c>
      <c r="I370" s="89">
        <v>39083</v>
      </c>
      <c r="J370" s="89">
        <v>41820</v>
      </c>
      <c r="K370" s="89" t="s">
        <v>450</v>
      </c>
      <c r="L370" s="90">
        <v>11170335.140000001</v>
      </c>
      <c r="M370" s="90">
        <v>11035878.08</v>
      </c>
      <c r="N370" s="90">
        <v>9380496.3599999994</v>
      </c>
    </row>
    <row r="371" spans="1:14" ht="71.400000000000006" x14ac:dyDescent="0.3">
      <c r="A371" s="110">
        <v>368</v>
      </c>
      <c r="B371" s="88" t="s">
        <v>2466</v>
      </c>
      <c r="C371" s="88" t="s">
        <v>451</v>
      </c>
      <c r="D371" s="88" t="s">
        <v>427</v>
      </c>
      <c r="E371" s="88" t="s">
        <v>61</v>
      </c>
      <c r="F371" s="88" t="s">
        <v>76</v>
      </c>
      <c r="G371" s="88" t="s">
        <v>428</v>
      </c>
      <c r="H371" s="88" t="s">
        <v>429</v>
      </c>
      <c r="I371" s="89">
        <v>39083</v>
      </c>
      <c r="J371" s="89">
        <v>41213</v>
      </c>
      <c r="K371" s="89" t="s">
        <v>288</v>
      </c>
      <c r="L371" s="90">
        <v>11243000</v>
      </c>
      <c r="M371" s="90">
        <v>11243000</v>
      </c>
      <c r="N371" s="90">
        <v>9556550</v>
      </c>
    </row>
    <row r="372" spans="1:14" ht="71.400000000000006" x14ac:dyDescent="0.3">
      <c r="A372" s="110">
        <v>369</v>
      </c>
      <c r="B372" s="88" t="s">
        <v>2467</v>
      </c>
      <c r="C372" s="88" t="s">
        <v>452</v>
      </c>
      <c r="D372" s="88" t="s">
        <v>453</v>
      </c>
      <c r="E372" s="88" t="s">
        <v>71</v>
      </c>
      <c r="F372" s="88" t="s">
        <v>245</v>
      </c>
      <c r="G372" s="88" t="s">
        <v>454</v>
      </c>
      <c r="H372" s="88" t="s">
        <v>455</v>
      </c>
      <c r="I372" s="89">
        <v>39083</v>
      </c>
      <c r="J372" s="89">
        <v>41486</v>
      </c>
      <c r="K372" s="89" t="s">
        <v>282</v>
      </c>
      <c r="L372" s="90">
        <v>11388001.460000001</v>
      </c>
      <c r="M372" s="90">
        <v>11243000</v>
      </c>
      <c r="N372" s="90">
        <v>9556550</v>
      </c>
    </row>
    <row r="373" spans="1:14" ht="61.2" x14ac:dyDescent="0.3">
      <c r="A373" s="110">
        <v>370</v>
      </c>
      <c r="B373" s="88" t="s">
        <v>2468</v>
      </c>
      <c r="C373" s="88" t="s">
        <v>456</v>
      </c>
      <c r="D373" s="88" t="s">
        <v>457</v>
      </c>
      <c r="E373" s="88" t="s">
        <v>10</v>
      </c>
      <c r="F373" s="88" t="s">
        <v>132</v>
      </c>
      <c r="G373" s="88" t="s">
        <v>458</v>
      </c>
      <c r="H373" s="88" t="s">
        <v>459</v>
      </c>
      <c r="I373" s="89">
        <v>39083</v>
      </c>
      <c r="J373" s="89">
        <v>41820</v>
      </c>
      <c r="K373" s="89" t="s">
        <v>288</v>
      </c>
      <c r="L373" s="90">
        <v>11243000</v>
      </c>
      <c r="M373" s="90">
        <v>11243000</v>
      </c>
      <c r="N373" s="90">
        <v>9556550</v>
      </c>
    </row>
    <row r="374" spans="1:14" ht="91.8" x14ac:dyDescent="0.3">
      <c r="A374" s="110">
        <v>371</v>
      </c>
      <c r="B374" s="88" t="s">
        <v>2469</v>
      </c>
      <c r="C374" s="88" t="s">
        <v>460</v>
      </c>
      <c r="D374" s="88" t="s">
        <v>461</v>
      </c>
      <c r="E374" s="88" t="s">
        <v>96</v>
      </c>
      <c r="F374" s="88" t="s">
        <v>157</v>
      </c>
      <c r="G374" s="88" t="s">
        <v>462</v>
      </c>
      <c r="H374" s="88" t="s">
        <v>463</v>
      </c>
      <c r="I374" s="89">
        <v>39083</v>
      </c>
      <c r="J374" s="89">
        <v>40908</v>
      </c>
      <c r="K374" s="89" t="s">
        <v>259</v>
      </c>
      <c r="L374" s="90">
        <v>11319662.59</v>
      </c>
      <c r="M374" s="90">
        <v>10908156.970000001</v>
      </c>
      <c r="N374" s="90">
        <v>9271933.4199999999</v>
      </c>
    </row>
    <row r="375" spans="1:14" ht="81.599999999999994" x14ac:dyDescent="0.3">
      <c r="A375" s="110">
        <v>372</v>
      </c>
      <c r="B375" s="88" t="s">
        <v>2470</v>
      </c>
      <c r="C375" s="88" t="s">
        <v>464</v>
      </c>
      <c r="D375" s="88" t="s">
        <v>465</v>
      </c>
      <c r="E375" s="88" t="s">
        <v>178</v>
      </c>
      <c r="F375" s="88" t="s">
        <v>328</v>
      </c>
      <c r="G375" s="88" t="s">
        <v>329</v>
      </c>
      <c r="H375" s="88" t="s">
        <v>330</v>
      </c>
      <c r="I375" s="89">
        <v>39083</v>
      </c>
      <c r="J375" s="89">
        <v>41425</v>
      </c>
      <c r="K375" s="89" t="s">
        <v>288</v>
      </c>
      <c r="L375" s="90">
        <v>18236989.050000001</v>
      </c>
      <c r="M375" s="90">
        <v>11240000</v>
      </c>
      <c r="N375" s="90">
        <v>9554000</v>
      </c>
    </row>
    <row r="376" spans="1:14" ht="91.8" x14ac:dyDescent="0.3">
      <c r="A376" s="110">
        <v>373</v>
      </c>
      <c r="B376" s="88" t="s">
        <v>2471</v>
      </c>
      <c r="C376" s="88" t="s">
        <v>466</v>
      </c>
      <c r="D376" s="88" t="s">
        <v>467</v>
      </c>
      <c r="E376" s="88" t="s">
        <v>71</v>
      </c>
      <c r="F376" s="88" t="s">
        <v>245</v>
      </c>
      <c r="G376" s="88" t="s">
        <v>468</v>
      </c>
      <c r="H376" s="88" t="s">
        <v>469</v>
      </c>
      <c r="I376" s="89">
        <v>39083</v>
      </c>
      <c r="J376" s="89">
        <v>40908</v>
      </c>
      <c r="K376" s="89" t="s">
        <v>259</v>
      </c>
      <c r="L376" s="90">
        <v>8614477.8300000001</v>
      </c>
      <c r="M376" s="90">
        <v>4937164.04</v>
      </c>
      <c r="N376" s="90">
        <v>4196589.43</v>
      </c>
    </row>
    <row r="377" spans="1:14" ht="71.400000000000006" x14ac:dyDescent="0.3">
      <c r="A377" s="110">
        <v>374</v>
      </c>
      <c r="B377" s="88" t="s">
        <v>2472</v>
      </c>
      <c r="C377" s="88" t="s">
        <v>470</v>
      </c>
      <c r="D377" s="88" t="s">
        <v>370</v>
      </c>
      <c r="E377" s="88" t="s">
        <v>85</v>
      </c>
      <c r="F377" s="88" t="s">
        <v>371</v>
      </c>
      <c r="G377" s="88" t="s">
        <v>372</v>
      </c>
      <c r="H377" s="88" t="s">
        <v>373</v>
      </c>
      <c r="I377" s="89">
        <v>39083</v>
      </c>
      <c r="J377" s="89">
        <v>40847</v>
      </c>
      <c r="K377" s="89" t="s">
        <v>282</v>
      </c>
      <c r="L377" s="90">
        <v>1442997.98</v>
      </c>
      <c r="M377" s="90">
        <v>1442997.98</v>
      </c>
      <c r="N377" s="90">
        <v>1226548.28</v>
      </c>
    </row>
    <row r="378" spans="1:14" ht="71.400000000000006" x14ac:dyDescent="0.3">
      <c r="A378" s="110">
        <v>375</v>
      </c>
      <c r="B378" s="88" t="s">
        <v>2473</v>
      </c>
      <c r="C378" s="88" t="s">
        <v>471</v>
      </c>
      <c r="D378" s="88" t="s">
        <v>472</v>
      </c>
      <c r="E378" s="88" t="s">
        <v>291</v>
      </c>
      <c r="F378" s="88" t="s">
        <v>473</v>
      </c>
      <c r="G378" s="88" t="s">
        <v>474</v>
      </c>
      <c r="H378" s="88" t="s">
        <v>475</v>
      </c>
      <c r="I378" s="89">
        <v>39083</v>
      </c>
      <c r="J378" s="89">
        <v>40574</v>
      </c>
      <c r="K378" s="89" t="s">
        <v>288</v>
      </c>
      <c r="L378" s="90">
        <v>6115560.9500000002</v>
      </c>
      <c r="M378" s="90">
        <v>6115560.9500000002</v>
      </c>
      <c r="N378" s="90">
        <v>5198226.8</v>
      </c>
    </row>
    <row r="379" spans="1:14" ht="81.599999999999994" x14ac:dyDescent="0.3">
      <c r="A379" s="110">
        <v>376</v>
      </c>
      <c r="B379" s="88" t="s">
        <v>2474</v>
      </c>
      <c r="C379" s="88" t="s">
        <v>476</v>
      </c>
      <c r="D379" s="88" t="s">
        <v>290</v>
      </c>
      <c r="E379" s="88" t="s">
        <v>291</v>
      </c>
      <c r="F379" s="88" t="s">
        <v>477</v>
      </c>
      <c r="G379" s="88" t="s">
        <v>293</v>
      </c>
      <c r="H379" s="88" t="s">
        <v>478</v>
      </c>
      <c r="I379" s="89">
        <v>39083</v>
      </c>
      <c r="J379" s="89">
        <v>40390</v>
      </c>
      <c r="K379" s="89" t="s">
        <v>282</v>
      </c>
      <c r="L379" s="90">
        <v>700000</v>
      </c>
      <c r="M379" s="90">
        <v>700000</v>
      </c>
      <c r="N379" s="90">
        <v>595000</v>
      </c>
    </row>
    <row r="380" spans="1:14" ht="91.8" x14ac:dyDescent="0.3">
      <c r="A380" s="110">
        <v>377</v>
      </c>
      <c r="B380" s="88" t="s">
        <v>2475</v>
      </c>
      <c r="C380" s="88" t="s">
        <v>479</v>
      </c>
      <c r="D380" s="88" t="s">
        <v>261</v>
      </c>
      <c r="E380" s="88" t="s">
        <v>71</v>
      </c>
      <c r="F380" s="88" t="s">
        <v>72</v>
      </c>
      <c r="G380" s="88" t="s">
        <v>73</v>
      </c>
      <c r="H380" s="88" t="s">
        <v>262</v>
      </c>
      <c r="I380" s="89">
        <v>39083</v>
      </c>
      <c r="J380" s="89">
        <v>40939</v>
      </c>
      <c r="K380" s="89" t="s">
        <v>288</v>
      </c>
      <c r="L380" s="90">
        <v>4128391.93</v>
      </c>
      <c r="M380" s="90">
        <v>4123511.93</v>
      </c>
      <c r="N380" s="90">
        <v>3504985.14</v>
      </c>
    </row>
    <row r="381" spans="1:14" ht="91.8" x14ac:dyDescent="0.3">
      <c r="A381" s="110">
        <v>378</v>
      </c>
      <c r="B381" s="88" t="s">
        <v>2476</v>
      </c>
      <c r="C381" s="88" t="s">
        <v>480</v>
      </c>
      <c r="D381" s="88" t="s">
        <v>481</v>
      </c>
      <c r="E381" s="88" t="s">
        <v>291</v>
      </c>
      <c r="F381" s="88" t="s">
        <v>482</v>
      </c>
      <c r="G381" s="88" t="s">
        <v>483</v>
      </c>
      <c r="H381" s="88" t="s">
        <v>484</v>
      </c>
      <c r="I381" s="89">
        <v>39083</v>
      </c>
      <c r="J381" s="89">
        <v>41364</v>
      </c>
      <c r="K381" s="89" t="s">
        <v>288</v>
      </c>
      <c r="L381" s="90">
        <v>9818000</v>
      </c>
      <c r="M381" s="90">
        <v>9643000</v>
      </c>
      <c r="N381" s="90">
        <v>8196550</v>
      </c>
    </row>
    <row r="382" spans="1:14" ht="81.599999999999994" x14ac:dyDescent="0.3">
      <c r="A382" s="110">
        <v>379</v>
      </c>
      <c r="B382" s="88" t="s">
        <v>2477</v>
      </c>
      <c r="C382" s="88" t="s">
        <v>485</v>
      </c>
      <c r="D382" s="88" t="s">
        <v>486</v>
      </c>
      <c r="E382" s="88" t="s">
        <v>71</v>
      </c>
      <c r="F382" s="88" t="s">
        <v>245</v>
      </c>
      <c r="G382" s="88" t="s">
        <v>246</v>
      </c>
      <c r="H382" s="88" t="s">
        <v>487</v>
      </c>
      <c r="I382" s="89">
        <v>39083</v>
      </c>
      <c r="J382" s="89">
        <v>41274</v>
      </c>
      <c r="K382" s="89" t="s">
        <v>259</v>
      </c>
      <c r="L382" s="90">
        <v>13229331.439999999</v>
      </c>
      <c r="M382" s="90">
        <v>11338699.060000001</v>
      </c>
      <c r="N382" s="90">
        <v>9637894.1999999993</v>
      </c>
    </row>
    <row r="383" spans="1:14" ht="71.400000000000006" x14ac:dyDescent="0.3">
      <c r="A383" s="110">
        <v>380</v>
      </c>
      <c r="B383" s="88" t="s">
        <v>2478</v>
      </c>
      <c r="C383" s="88" t="s">
        <v>488</v>
      </c>
      <c r="D383" s="88" t="s">
        <v>489</v>
      </c>
      <c r="E383" s="88" t="s">
        <v>39</v>
      </c>
      <c r="F383" s="88" t="s">
        <v>490</v>
      </c>
      <c r="G383" s="88" t="s">
        <v>491</v>
      </c>
      <c r="H383" s="88" t="s">
        <v>492</v>
      </c>
      <c r="I383" s="89">
        <v>39083</v>
      </c>
      <c r="J383" s="89">
        <v>41274</v>
      </c>
      <c r="K383" s="89" t="s">
        <v>288</v>
      </c>
      <c r="L383" s="90">
        <v>14125902.960000001</v>
      </c>
      <c r="M383" s="90">
        <v>14125902.960000001</v>
      </c>
      <c r="N383" s="90">
        <v>12007017.51</v>
      </c>
    </row>
    <row r="384" spans="1:14" ht="102" x14ac:dyDescent="0.3">
      <c r="A384" s="110">
        <v>381</v>
      </c>
      <c r="B384" s="88" t="s">
        <v>2479</v>
      </c>
      <c r="C384" s="88" t="s">
        <v>493</v>
      </c>
      <c r="D384" s="88" t="s">
        <v>494</v>
      </c>
      <c r="E384" s="88" t="s">
        <v>178</v>
      </c>
      <c r="F384" s="88" t="s">
        <v>184</v>
      </c>
      <c r="G384" s="88" t="s">
        <v>185</v>
      </c>
      <c r="H384" s="88" t="s">
        <v>495</v>
      </c>
      <c r="I384" s="89">
        <v>39083</v>
      </c>
      <c r="J384" s="89">
        <v>40816</v>
      </c>
      <c r="K384" s="89" t="s">
        <v>288</v>
      </c>
      <c r="L384" s="90">
        <v>1481471.63</v>
      </c>
      <c r="M384" s="90">
        <v>1475521.63</v>
      </c>
      <c r="N384" s="90">
        <v>1254193.3799999999</v>
      </c>
    </row>
    <row r="385" spans="1:14" ht="81.599999999999994" x14ac:dyDescent="0.3">
      <c r="A385" s="110">
        <v>382</v>
      </c>
      <c r="B385" s="88" t="s">
        <v>2480</v>
      </c>
      <c r="C385" s="88" t="s">
        <v>496</v>
      </c>
      <c r="D385" s="88" t="s">
        <v>497</v>
      </c>
      <c r="E385" s="88" t="s">
        <v>90</v>
      </c>
      <c r="F385" s="88" t="s">
        <v>498</v>
      </c>
      <c r="G385" s="88" t="s">
        <v>499</v>
      </c>
      <c r="H385" s="88" t="s">
        <v>500</v>
      </c>
      <c r="I385" s="89">
        <v>39083</v>
      </c>
      <c r="J385" s="89">
        <v>41152</v>
      </c>
      <c r="K385" s="89" t="s">
        <v>288</v>
      </c>
      <c r="L385" s="90">
        <v>4661655</v>
      </c>
      <c r="M385" s="90">
        <v>4611655</v>
      </c>
      <c r="N385" s="90">
        <v>3919906.75</v>
      </c>
    </row>
    <row r="386" spans="1:14" ht="81.599999999999994" x14ac:dyDescent="0.3">
      <c r="A386" s="110">
        <v>383</v>
      </c>
      <c r="B386" s="88" t="s">
        <v>2481</v>
      </c>
      <c r="C386" s="88" t="s">
        <v>501</v>
      </c>
      <c r="D386" s="88" t="s">
        <v>502</v>
      </c>
      <c r="E386" s="88" t="s">
        <v>151</v>
      </c>
      <c r="F386" s="88" t="s">
        <v>503</v>
      </c>
      <c r="G386" s="88" t="s">
        <v>504</v>
      </c>
      <c r="H386" s="88" t="s">
        <v>505</v>
      </c>
      <c r="I386" s="89">
        <v>39083</v>
      </c>
      <c r="J386" s="89">
        <v>40693</v>
      </c>
      <c r="K386" s="89" t="s">
        <v>259</v>
      </c>
      <c r="L386" s="90">
        <v>8917545.25</v>
      </c>
      <c r="M386" s="90">
        <v>8072906.75</v>
      </c>
      <c r="N386" s="90">
        <v>6861970.7300000004</v>
      </c>
    </row>
    <row r="387" spans="1:14" ht="91.8" x14ac:dyDescent="0.3">
      <c r="A387" s="110">
        <v>384</v>
      </c>
      <c r="B387" s="88" t="s">
        <v>2482</v>
      </c>
      <c r="C387" s="88" t="s">
        <v>506</v>
      </c>
      <c r="D387" s="88" t="s">
        <v>507</v>
      </c>
      <c r="E387" s="88" t="s">
        <v>90</v>
      </c>
      <c r="F387" s="88" t="s">
        <v>361</v>
      </c>
      <c r="G387" s="88" t="s">
        <v>508</v>
      </c>
      <c r="H387" s="88" t="s">
        <v>509</v>
      </c>
      <c r="I387" s="89">
        <v>39083</v>
      </c>
      <c r="J387" s="89">
        <v>41090</v>
      </c>
      <c r="K387" s="89" t="s">
        <v>259</v>
      </c>
      <c r="L387" s="90">
        <v>5838382.7300000004</v>
      </c>
      <c r="M387" s="90">
        <v>5838382.7300000004</v>
      </c>
      <c r="N387" s="90">
        <v>4670706.18</v>
      </c>
    </row>
    <row r="388" spans="1:14" ht="102" x14ac:dyDescent="0.3">
      <c r="A388" s="110">
        <v>385</v>
      </c>
      <c r="B388" s="88" t="s">
        <v>2483</v>
      </c>
      <c r="C388" s="88" t="s">
        <v>510</v>
      </c>
      <c r="D388" s="88" t="s">
        <v>387</v>
      </c>
      <c r="E388" s="88" t="s">
        <v>164</v>
      </c>
      <c r="F388" s="88" t="s">
        <v>388</v>
      </c>
      <c r="G388" s="88" t="s">
        <v>389</v>
      </c>
      <c r="H388" s="88" t="s">
        <v>390</v>
      </c>
      <c r="I388" s="89">
        <v>39083</v>
      </c>
      <c r="J388" s="89">
        <v>41182</v>
      </c>
      <c r="K388" s="89" t="s">
        <v>288</v>
      </c>
      <c r="L388" s="90">
        <v>5111877.67</v>
      </c>
      <c r="M388" s="90">
        <v>5111877.67</v>
      </c>
      <c r="N388" s="90">
        <v>4345096.01</v>
      </c>
    </row>
    <row r="389" spans="1:14" ht="71.400000000000006" x14ac:dyDescent="0.3">
      <c r="A389" s="110">
        <v>386</v>
      </c>
      <c r="B389" s="88" t="s">
        <v>2484</v>
      </c>
      <c r="C389" s="88" t="s">
        <v>511</v>
      </c>
      <c r="D389" s="88" t="s">
        <v>377</v>
      </c>
      <c r="E389" s="88" t="s">
        <v>96</v>
      </c>
      <c r="F389" s="88" t="s">
        <v>378</v>
      </c>
      <c r="G389" s="88" t="s">
        <v>379</v>
      </c>
      <c r="H389" s="88" t="s">
        <v>380</v>
      </c>
      <c r="I389" s="89">
        <v>39083</v>
      </c>
      <c r="J389" s="89">
        <v>41029</v>
      </c>
      <c r="K389" s="89" t="s">
        <v>288</v>
      </c>
      <c r="L389" s="90">
        <v>7913286.0999999996</v>
      </c>
      <c r="M389" s="90">
        <v>6551577.29</v>
      </c>
      <c r="N389" s="90">
        <v>5568840.6900000004</v>
      </c>
    </row>
    <row r="390" spans="1:14" ht="91.8" x14ac:dyDescent="0.3">
      <c r="A390" s="110">
        <v>387</v>
      </c>
      <c r="B390" s="88" t="s">
        <v>2485</v>
      </c>
      <c r="C390" s="88" t="s">
        <v>512</v>
      </c>
      <c r="D390" s="88" t="s">
        <v>513</v>
      </c>
      <c r="E390" s="88" t="s">
        <v>96</v>
      </c>
      <c r="F390" s="88" t="s">
        <v>514</v>
      </c>
      <c r="G390" s="88" t="s">
        <v>515</v>
      </c>
      <c r="H390" s="88" t="s">
        <v>516</v>
      </c>
      <c r="I390" s="89">
        <v>39083</v>
      </c>
      <c r="J390" s="89">
        <v>41090</v>
      </c>
      <c r="K390" s="89" t="s">
        <v>450</v>
      </c>
      <c r="L390" s="90">
        <v>947734.54</v>
      </c>
      <c r="M390" s="90">
        <v>947734.54</v>
      </c>
      <c r="N390" s="90">
        <v>805574.35</v>
      </c>
    </row>
    <row r="391" spans="1:14" ht="61.2" x14ac:dyDescent="0.3">
      <c r="A391" s="110">
        <v>388</v>
      </c>
      <c r="B391" s="88" t="s">
        <v>2486</v>
      </c>
      <c r="C391" s="88" t="s">
        <v>517</v>
      </c>
      <c r="D391" s="88" t="s">
        <v>518</v>
      </c>
      <c r="E391" s="88" t="s">
        <v>96</v>
      </c>
      <c r="F391" s="88" t="s">
        <v>519</v>
      </c>
      <c r="G391" s="88" t="s">
        <v>520</v>
      </c>
      <c r="H391" s="88" t="s">
        <v>521</v>
      </c>
      <c r="I391" s="89">
        <v>39083</v>
      </c>
      <c r="J391" s="89">
        <v>41394</v>
      </c>
      <c r="K391" s="89" t="s">
        <v>282</v>
      </c>
      <c r="L391" s="90">
        <v>1061423.28</v>
      </c>
      <c r="M391" s="90">
        <v>1049917.28</v>
      </c>
      <c r="N391" s="90">
        <v>892429.68</v>
      </c>
    </row>
    <row r="392" spans="1:14" ht="102" x14ac:dyDescent="0.3">
      <c r="A392" s="110">
        <v>389</v>
      </c>
      <c r="B392" s="88" t="s">
        <v>2487</v>
      </c>
      <c r="C392" s="88" t="s">
        <v>522</v>
      </c>
      <c r="D392" s="88" t="s">
        <v>523</v>
      </c>
      <c r="E392" s="88" t="s">
        <v>169</v>
      </c>
      <c r="F392" s="88" t="s">
        <v>170</v>
      </c>
      <c r="G392" s="88" t="s">
        <v>524</v>
      </c>
      <c r="H392" s="88" t="s">
        <v>525</v>
      </c>
      <c r="I392" s="89">
        <v>39083</v>
      </c>
      <c r="J392" s="89">
        <v>41213</v>
      </c>
      <c r="K392" s="89" t="s">
        <v>253</v>
      </c>
      <c r="L392" s="90">
        <v>1968646.46</v>
      </c>
      <c r="M392" s="90">
        <v>1968646.46</v>
      </c>
      <c r="N392" s="90">
        <v>1673349.49</v>
      </c>
    </row>
    <row r="393" spans="1:14" ht="91.8" x14ac:dyDescent="0.3">
      <c r="A393" s="110">
        <v>390</v>
      </c>
      <c r="B393" s="88" t="s">
        <v>2488</v>
      </c>
      <c r="C393" s="88" t="s">
        <v>526</v>
      </c>
      <c r="D393" s="88" t="s">
        <v>527</v>
      </c>
      <c r="E393" s="88" t="s">
        <v>96</v>
      </c>
      <c r="F393" s="88" t="s">
        <v>528</v>
      </c>
      <c r="G393" s="88" t="s">
        <v>529</v>
      </c>
      <c r="H393" s="88" t="s">
        <v>530</v>
      </c>
      <c r="I393" s="89">
        <v>39083</v>
      </c>
      <c r="J393" s="89">
        <v>40543</v>
      </c>
      <c r="K393" s="89" t="s">
        <v>282</v>
      </c>
      <c r="L393" s="90">
        <v>3923390</v>
      </c>
      <c r="M393" s="90">
        <v>3923390</v>
      </c>
      <c r="N393" s="90">
        <v>3334881.5</v>
      </c>
    </row>
    <row r="394" spans="1:14" ht="61.2" x14ac:dyDescent="0.3">
      <c r="A394" s="110">
        <v>391</v>
      </c>
      <c r="B394" s="88" t="s">
        <v>2489</v>
      </c>
      <c r="C394" s="88" t="s">
        <v>531</v>
      </c>
      <c r="D394" s="88" t="s">
        <v>532</v>
      </c>
      <c r="E394" s="88" t="s">
        <v>178</v>
      </c>
      <c r="F394" s="88" t="s">
        <v>533</v>
      </c>
      <c r="G394" s="88" t="s">
        <v>534</v>
      </c>
      <c r="H394" s="88" t="s">
        <v>535</v>
      </c>
      <c r="I394" s="89">
        <v>39083</v>
      </c>
      <c r="J394" s="89">
        <v>40574</v>
      </c>
      <c r="K394" s="89" t="s">
        <v>288</v>
      </c>
      <c r="L394" s="90">
        <v>7494832.5499999998</v>
      </c>
      <c r="M394" s="90">
        <v>4544954.54</v>
      </c>
      <c r="N394" s="90">
        <v>3863211.35</v>
      </c>
    </row>
    <row r="395" spans="1:14" ht="91.8" x14ac:dyDescent="0.3">
      <c r="A395" s="110">
        <v>392</v>
      </c>
      <c r="B395" s="88" t="s">
        <v>2490</v>
      </c>
      <c r="C395" s="88" t="s">
        <v>536</v>
      </c>
      <c r="D395" s="88" t="s">
        <v>223</v>
      </c>
      <c r="E395" s="88" t="s">
        <v>90</v>
      </c>
      <c r="F395" s="88" t="s">
        <v>224</v>
      </c>
      <c r="G395" s="88" t="s">
        <v>225</v>
      </c>
      <c r="H395" s="88" t="s">
        <v>537</v>
      </c>
      <c r="I395" s="89">
        <v>39083</v>
      </c>
      <c r="J395" s="89">
        <v>40329</v>
      </c>
      <c r="K395" s="89" t="s">
        <v>259</v>
      </c>
      <c r="L395" s="90">
        <v>6127135.9100000001</v>
      </c>
      <c r="M395" s="90">
        <v>6127135.9100000001</v>
      </c>
      <c r="N395" s="90">
        <v>5208065.5199999996</v>
      </c>
    </row>
    <row r="396" spans="1:14" ht="91.8" x14ac:dyDescent="0.3">
      <c r="A396" s="110">
        <v>393</v>
      </c>
      <c r="B396" s="88" t="s">
        <v>2491</v>
      </c>
      <c r="C396" s="88" t="s">
        <v>538</v>
      </c>
      <c r="D396" s="88" t="s">
        <v>539</v>
      </c>
      <c r="E396" s="88" t="s">
        <v>108</v>
      </c>
      <c r="F396" s="88" t="s">
        <v>540</v>
      </c>
      <c r="G396" s="88" t="s">
        <v>541</v>
      </c>
      <c r="H396" s="88" t="s">
        <v>542</v>
      </c>
      <c r="I396" s="89">
        <v>39083</v>
      </c>
      <c r="J396" s="89">
        <v>40633</v>
      </c>
      <c r="K396" s="89" t="s">
        <v>259</v>
      </c>
      <c r="L396" s="90">
        <v>6236794.8799999999</v>
      </c>
      <c r="M396" s="90">
        <v>6236794.8799999999</v>
      </c>
      <c r="N396" s="90">
        <v>5301275.6399999997</v>
      </c>
    </row>
    <row r="397" spans="1:14" ht="91.8" x14ac:dyDescent="0.3">
      <c r="A397" s="110">
        <v>394</v>
      </c>
      <c r="B397" s="88" t="s">
        <v>2492</v>
      </c>
      <c r="C397" s="88" t="s">
        <v>543</v>
      </c>
      <c r="D397" s="88" t="s">
        <v>50</v>
      </c>
      <c r="E397" s="88" t="s">
        <v>10</v>
      </c>
      <c r="F397" s="88" t="s">
        <v>544</v>
      </c>
      <c r="G397" s="88" t="s">
        <v>51</v>
      </c>
      <c r="H397" s="88" t="s">
        <v>545</v>
      </c>
      <c r="I397" s="89">
        <v>39083</v>
      </c>
      <c r="J397" s="89">
        <v>40512</v>
      </c>
      <c r="K397" s="89" t="s">
        <v>288</v>
      </c>
      <c r="L397" s="90">
        <v>6555089.0899999999</v>
      </c>
      <c r="M397" s="90">
        <v>6555089.0899999999</v>
      </c>
      <c r="N397" s="90">
        <v>5571825.7199999997</v>
      </c>
    </row>
    <row r="398" spans="1:14" ht="81.599999999999994" x14ac:dyDescent="0.3">
      <c r="A398" s="110">
        <v>395</v>
      </c>
      <c r="B398" s="88" t="s">
        <v>2493</v>
      </c>
      <c r="C398" s="88" t="s">
        <v>546</v>
      </c>
      <c r="D398" s="88" t="s">
        <v>547</v>
      </c>
      <c r="E398" s="88" t="s">
        <v>90</v>
      </c>
      <c r="F398" s="88" t="s">
        <v>548</v>
      </c>
      <c r="G398" s="88" t="s">
        <v>549</v>
      </c>
      <c r="H398" s="88" t="s">
        <v>550</v>
      </c>
      <c r="I398" s="89">
        <v>39083</v>
      </c>
      <c r="J398" s="89">
        <v>41820</v>
      </c>
      <c r="K398" s="89" t="s">
        <v>259</v>
      </c>
      <c r="L398" s="90">
        <v>11076434.560000001</v>
      </c>
      <c r="M398" s="90">
        <v>7928631.5599999996</v>
      </c>
      <c r="N398" s="90">
        <v>6739336.8799999999</v>
      </c>
    </row>
    <row r="399" spans="1:14" ht="71.400000000000006" x14ac:dyDescent="0.3">
      <c r="A399" s="110">
        <v>396</v>
      </c>
      <c r="B399" s="88" t="s">
        <v>2494</v>
      </c>
      <c r="C399" s="88" t="s">
        <v>551</v>
      </c>
      <c r="D399" s="88" t="s">
        <v>552</v>
      </c>
      <c r="E399" s="88" t="s">
        <v>90</v>
      </c>
      <c r="F399" s="88" t="s">
        <v>553</v>
      </c>
      <c r="G399" s="88" t="s">
        <v>554</v>
      </c>
      <c r="H399" s="88" t="s">
        <v>555</v>
      </c>
      <c r="I399" s="89">
        <v>39083</v>
      </c>
      <c r="J399" s="89">
        <v>41517</v>
      </c>
      <c r="K399" s="89" t="s">
        <v>259</v>
      </c>
      <c r="L399" s="90">
        <v>9805634.6799999997</v>
      </c>
      <c r="M399" s="90">
        <v>9071188.0199999996</v>
      </c>
      <c r="N399" s="90">
        <v>7710509.8099999996</v>
      </c>
    </row>
    <row r="400" spans="1:14" ht="91.8" x14ac:dyDescent="0.3">
      <c r="A400" s="110">
        <v>397</v>
      </c>
      <c r="B400" s="88" t="s">
        <v>2495</v>
      </c>
      <c r="C400" s="88" t="s">
        <v>556</v>
      </c>
      <c r="D400" s="88" t="s">
        <v>557</v>
      </c>
      <c r="E400" s="88" t="s">
        <v>291</v>
      </c>
      <c r="F400" s="88" t="s">
        <v>482</v>
      </c>
      <c r="G400" s="88" t="s">
        <v>558</v>
      </c>
      <c r="H400" s="88" t="s">
        <v>559</v>
      </c>
      <c r="I400" s="89">
        <v>39083</v>
      </c>
      <c r="J400" s="89">
        <v>40527</v>
      </c>
      <c r="K400" s="89" t="s">
        <v>253</v>
      </c>
      <c r="L400" s="90">
        <v>1712550.6</v>
      </c>
      <c r="M400" s="90">
        <v>709515.4</v>
      </c>
      <c r="N400" s="90">
        <v>603088.09</v>
      </c>
    </row>
    <row r="401" spans="1:14" ht="81.599999999999994" x14ac:dyDescent="0.3">
      <c r="A401" s="110">
        <v>398</v>
      </c>
      <c r="B401" s="88" t="s">
        <v>2496</v>
      </c>
      <c r="C401" s="88" t="s">
        <v>560</v>
      </c>
      <c r="D401" s="88" t="s">
        <v>561</v>
      </c>
      <c r="E401" s="88" t="s">
        <v>10</v>
      </c>
      <c r="F401" s="88" t="s">
        <v>562</v>
      </c>
      <c r="G401" s="88" t="s">
        <v>563</v>
      </c>
      <c r="H401" s="88" t="s">
        <v>564</v>
      </c>
      <c r="I401" s="89">
        <v>39083</v>
      </c>
      <c r="J401" s="89">
        <v>40724</v>
      </c>
      <c r="K401" s="89" t="s">
        <v>282</v>
      </c>
      <c r="L401" s="90">
        <v>1464622.1</v>
      </c>
      <c r="M401" s="90">
        <v>1464622.1</v>
      </c>
      <c r="N401" s="90">
        <v>1244928.78</v>
      </c>
    </row>
    <row r="402" spans="1:14" ht="71.400000000000006" x14ac:dyDescent="0.3">
      <c r="A402" s="110">
        <v>399</v>
      </c>
      <c r="B402" s="88" t="s">
        <v>2497</v>
      </c>
      <c r="C402" s="88" t="s">
        <v>565</v>
      </c>
      <c r="D402" s="88" t="s">
        <v>566</v>
      </c>
      <c r="E402" s="88" t="s">
        <v>96</v>
      </c>
      <c r="F402" s="88" t="s">
        <v>567</v>
      </c>
      <c r="G402" s="88" t="s">
        <v>568</v>
      </c>
      <c r="H402" s="88" t="s">
        <v>569</v>
      </c>
      <c r="I402" s="89">
        <v>39083</v>
      </c>
      <c r="J402" s="89">
        <v>42338</v>
      </c>
      <c r="K402" s="89" t="s">
        <v>282</v>
      </c>
      <c r="L402" s="90">
        <v>1748620</v>
      </c>
      <c r="M402" s="90">
        <v>1317325</v>
      </c>
      <c r="N402" s="90">
        <v>1119726.25</v>
      </c>
    </row>
    <row r="403" spans="1:14" ht="91.8" x14ac:dyDescent="0.3">
      <c r="A403" s="110">
        <v>400</v>
      </c>
      <c r="B403" s="88" t="s">
        <v>2498</v>
      </c>
      <c r="C403" s="88" t="s">
        <v>570</v>
      </c>
      <c r="D403" s="88" t="s">
        <v>571</v>
      </c>
      <c r="E403" s="88" t="s">
        <v>151</v>
      </c>
      <c r="F403" s="88" t="s">
        <v>572</v>
      </c>
      <c r="G403" s="88" t="s">
        <v>573</v>
      </c>
      <c r="H403" s="88" t="s">
        <v>574</v>
      </c>
      <c r="I403" s="89">
        <v>39083</v>
      </c>
      <c r="J403" s="89">
        <v>41243</v>
      </c>
      <c r="K403" s="89" t="s">
        <v>259</v>
      </c>
      <c r="L403" s="90">
        <v>3973940.26</v>
      </c>
      <c r="M403" s="90">
        <v>3940838.06</v>
      </c>
      <c r="N403" s="90">
        <v>3349712.35</v>
      </c>
    </row>
    <row r="404" spans="1:14" ht="153" x14ac:dyDescent="0.3">
      <c r="A404" s="110">
        <v>401</v>
      </c>
      <c r="B404" s="88" t="s">
        <v>2499</v>
      </c>
      <c r="C404" s="88" t="s">
        <v>575</v>
      </c>
      <c r="D404" s="88" t="s">
        <v>576</v>
      </c>
      <c r="E404" s="88" t="s">
        <v>141</v>
      </c>
      <c r="F404" s="88" t="s">
        <v>577</v>
      </c>
      <c r="G404" s="88" t="s">
        <v>578</v>
      </c>
      <c r="H404" s="88" t="s">
        <v>579</v>
      </c>
      <c r="I404" s="89">
        <v>39083</v>
      </c>
      <c r="J404" s="89">
        <v>40877</v>
      </c>
      <c r="K404" s="89" t="s">
        <v>259</v>
      </c>
      <c r="L404" s="90">
        <v>3597000</v>
      </c>
      <c r="M404" s="90">
        <v>3057450</v>
      </c>
      <c r="N404" s="90">
        <v>2598832.5</v>
      </c>
    </row>
    <row r="405" spans="1:14" ht="91.8" x14ac:dyDescent="0.3">
      <c r="A405" s="110">
        <v>402</v>
      </c>
      <c r="B405" s="88" t="s">
        <v>2500</v>
      </c>
      <c r="C405" s="88" t="s">
        <v>580</v>
      </c>
      <c r="D405" s="88" t="s">
        <v>315</v>
      </c>
      <c r="E405" s="88" t="s">
        <v>169</v>
      </c>
      <c r="F405" s="88" t="s">
        <v>316</v>
      </c>
      <c r="G405" s="88" t="s">
        <v>317</v>
      </c>
      <c r="H405" s="88" t="s">
        <v>318</v>
      </c>
      <c r="I405" s="89">
        <v>39083</v>
      </c>
      <c r="J405" s="89">
        <v>40724</v>
      </c>
      <c r="K405" s="89" t="s">
        <v>288</v>
      </c>
      <c r="L405" s="90">
        <v>7493073.6600000001</v>
      </c>
      <c r="M405" s="90">
        <v>6811615.3200000003</v>
      </c>
      <c r="N405" s="90">
        <v>5789873.0199999996</v>
      </c>
    </row>
    <row r="406" spans="1:14" ht="81.599999999999994" x14ac:dyDescent="0.3">
      <c r="A406" s="110">
        <v>403</v>
      </c>
      <c r="B406" s="88" t="s">
        <v>2501</v>
      </c>
      <c r="C406" s="88" t="s">
        <v>581</v>
      </c>
      <c r="D406" s="88" t="s">
        <v>582</v>
      </c>
      <c r="E406" s="88" t="s">
        <v>178</v>
      </c>
      <c r="F406" s="88" t="s">
        <v>583</v>
      </c>
      <c r="G406" s="88" t="s">
        <v>584</v>
      </c>
      <c r="H406" s="88" t="s">
        <v>585</v>
      </c>
      <c r="I406" s="89">
        <v>39083</v>
      </c>
      <c r="J406" s="89">
        <v>42004</v>
      </c>
      <c r="K406" s="89" t="s">
        <v>259</v>
      </c>
      <c r="L406" s="90">
        <v>17980548.77</v>
      </c>
      <c r="M406" s="90">
        <v>15503056.390000001</v>
      </c>
      <c r="N406" s="90">
        <v>13177597.93</v>
      </c>
    </row>
    <row r="407" spans="1:14" ht="91.8" x14ac:dyDescent="0.3">
      <c r="A407" s="110">
        <v>404</v>
      </c>
      <c r="B407" s="88" t="s">
        <v>2502</v>
      </c>
      <c r="C407" s="88" t="s">
        <v>586</v>
      </c>
      <c r="D407" s="88" t="s">
        <v>587</v>
      </c>
      <c r="E407" s="88" t="s">
        <v>56</v>
      </c>
      <c r="F407" s="88" t="s">
        <v>588</v>
      </c>
      <c r="G407" s="88" t="s">
        <v>589</v>
      </c>
      <c r="H407" s="88" t="s">
        <v>590</v>
      </c>
      <c r="I407" s="89">
        <v>39083</v>
      </c>
      <c r="J407" s="89">
        <v>41486</v>
      </c>
      <c r="K407" s="89" t="s">
        <v>282</v>
      </c>
      <c r="L407" s="90">
        <v>1330683.96</v>
      </c>
      <c r="M407" s="90">
        <v>1313563.0900000001</v>
      </c>
      <c r="N407" s="90">
        <v>1116528.6200000001</v>
      </c>
    </row>
    <row r="408" spans="1:14" ht="71.400000000000006" x14ac:dyDescent="0.3">
      <c r="A408" s="110">
        <v>405</v>
      </c>
      <c r="B408" s="88" t="s">
        <v>2503</v>
      </c>
      <c r="C408" s="88" t="s">
        <v>591</v>
      </c>
      <c r="D408" s="88" t="s">
        <v>592</v>
      </c>
      <c r="E408" s="88" t="s">
        <v>178</v>
      </c>
      <c r="F408" s="88" t="s">
        <v>179</v>
      </c>
      <c r="G408" s="88" t="s">
        <v>180</v>
      </c>
      <c r="H408" s="88" t="s">
        <v>593</v>
      </c>
      <c r="I408" s="89">
        <v>39083</v>
      </c>
      <c r="J408" s="89">
        <v>40877</v>
      </c>
      <c r="K408" s="89" t="s">
        <v>282</v>
      </c>
      <c r="L408" s="90">
        <v>3926620.44</v>
      </c>
      <c r="M408" s="90">
        <v>3926620.44</v>
      </c>
      <c r="N408" s="90">
        <v>3337627.37</v>
      </c>
    </row>
    <row r="409" spans="1:14" ht="81.599999999999994" x14ac:dyDescent="0.3">
      <c r="A409" s="110">
        <v>406</v>
      </c>
      <c r="B409" s="88" t="s">
        <v>2504</v>
      </c>
      <c r="C409" s="88" t="s">
        <v>594</v>
      </c>
      <c r="D409" s="88" t="s">
        <v>595</v>
      </c>
      <c r="E409" s="88" t="s">
        <v>151</v>
      </c>
      <c r="F409" s="88" t="s">
        <v>596</v>
      </c>
      <c r="G409" s="88" t="s">
        <v>597</v>
      </c>
      <c r="H409" s="88" t="s">
        <v>598</v>
      </c>
      <c r="I409" s="89">
        <v>39083</v>
      </c>
      <c r="J409" s="89">
        <v>41578</v>
      </c>
      <c r="K409" s="89" t="s">
        <v>282</v>
      </c>
      <c r="L409" s="90">
        <v>5491359.9000000004</v>
      </c>
      <c r="M409" s="90">
        <v>5486859.9000000004</v>
      </c>
      <c r="N409" s="90">
        <v>4663830.91</v>
      </c>
    </row>
    <row r="410" spans="1:14" ht="91.8" x14ac:dyDescent="0.3">
      <c r="A410" s="110">
        <v>407</v>
      </c>
      <c r="B410" s="88" t="s">
        <v>2505</v>
      </c>
      <c r="C410" s="88" t="s">
        <v>599</v>
      </c>
      <c r="D410" s="88" t="s">
        <v>382</v>
      </c>
      <c r="E410" s="88" t="s">
        <v>71</v>
      </c>
      <c r="F410" s="88" t="s">
        <v>383</v>
      </c>
      <c r="G410" s="88" t="s">
        <v>384</v>
      </c>
      <c r="H410" s="88" t="s">
        <v>385</v>
      </c>
      <c r="I410" s="89">
        <v>39083</v>
      </c>
      <c r="J410" s="89">
        <v>40847</v>
      </c>
      <c r="K410" s="89" t="s">
        <v>259</v>
      </c>
      <c r="L410" s="90">
        <v>2977093.82</v>
      </c>
      <c r="M410" s="90">
        <v>2977093.82</v>
      </c>
      <c r="N410" s="90">
        <v>2530529.7400000002</v>
      </c>
    </row>
    <row r="411" spans="1:14" ht="81.599999999999994" x14ac:dyDescent="0.3">
      <c r="A411" s="110">
        <v>408</v>
      </c>
      <c r="B411" s="88" t="s">
        <v>2506</v>
      </c>
      <c r="C411" s="88" t="s">
        <v>600</v>
      </c>
      <c r="D411" s="88" t="s">
        <v>601</v>
      </c>
      <c r="E411" s="88" t="s">
        <v>71</v>
      </c>
      <c r="F411" s="88" t="s">
        <v>602</v>
      </c>
      <c r="G411" s="88" t="s">
        <v>603</v>
      </c>
      <c r="H411" s="88" t="s">
        <v>604</v>
      </c>
      <c r="I411" s="89">
        <v>39083</v>
      </c>
      <c r="J411" s="89">
        <v>40877</v>
      </c>
      <c r="K411" s="89" t="s">
        <v>259</v>
      </c>
      <c r="L411" s="90">
        <v>6116833.9900000002</v>
      </c>
      <c r="M411" s="90">
        <v>6103624.0199999996</v>
      </c>
      <c r="N411" s="90">
        <v>5188080.41</v>
      </c>
    </row>
    <row r="412" spans="1:14" ht="71.400000000000006" x14ac:dyDescent="0.3">
      <c r="A412" s="110">
        <v>409</v>
      </c>
      <c r="B412" s="88" t="s">
        <v>2507</v>
      </c>
      <c r="C412" s="88" t="s">
        <v>605</v>
      </c>
      <c r="D412" s="88" t="s">
        <v>606</v>
      </c>
      <c r="E412" s="88" t="s">
        <v>96</v>
      </c>
      <c r="F412" s="88" t="s">
        <v>343</v>
      </c>
      <c r="G412" s="88" t="s">
        <v>344</v>
      </c>
      <c r="H412" s="88" t="s">
        <v>345</v>
      </c>
      <c r="I412" s="89">
        <v>39083</v>
      </c>
      <c r="J412" s="89">
        <v>40328</v>
      </c>
      <c r="K412" s="89" t="s">
        <v>259</v>
      </c>
      <c r="L412" s="90">
        <v>7278792.5599999996</v>
      </c>
      <c r="M412" s="90">
        <v>6553510.8099999996</v>
      </c>
      <c r="N412" s="90">
        <v>5570484.1799999997</v>
      </c>
    </row>
    <row r="413" spans="1:14" ht="122.4" x14ac:dyDescent="0.3">
      <c r="A413" s="110">
        <v>410</v>
      </c>
      <c r="B413" s="88" t="s">
        <v>2508</v>
      </c>
      <c r="C413" s="88" t="s">
        <v>607</v>
      </c>
      <c r="D413" s="88" t="s">
        <v>608</v>
      </c>
      <c r="E413" s="88" t="s">
        <v>291</v>
      </c>
      <c r="F413" s="88" t="s">
        <v>609</v>
      </c>
      <c r="G413" s="88" t="s">
        <v>610</v>
      </c>
      <c r="H413" s="88" t="s">
        <v>611</v>
      </c>
      <c r="I413" s="89">
        <v>39083</v>
      </c>
      <c r="J413" s="89">
        <v>40755</v>
      </c>
      <c r="K413" s="89" t="s">
        <v>288</v>
      </c>
      <c r="L413" s="90">
        <v>7037530</v>
      </c>
      <c r="M413" s="90">
        <v>5597480</v>
      </c>
      <c r="N413" s="90">
        <v>4757850</v>
      </c>
    </row>
    <row r="414" spans="1:14" ht="71.400000000000006" x14ac:dyDescent="0.3">
      <c r="A414" s="110">
        <v>411</v>
      </c>
      <c r="B414" s="88" t="s">
        <v>2509</v>
      </c>
      <c r="C414" s="88" t="s">
        <v>612</v>
      </c>
      <c r="D414" s="88" t="s">
        <v>89</v>
      </c>
      <c r="E414" s="88" t="s">
        <v>90</v>
      </c>
      <c r="F414" s="88" t="s">
        <v>91</v>
      </c>
      <c r="G414" s="88" t="s">
        <v>92</v>
      </c>
      <c r="H414" s="88" t="s">
        <v>613</v>
      </c>
      <c r="I414" s="89">
        <v>39083</v>
      </c>
      <c r="J414" s="89">
        <v>40451</v>
      </c>
      <c r="K414" s="89" t="s">
        <v>288</v>
      </c>
      <c r="L414" s="90">
        <v>5461994.4900000002</v>
      </c>
      <c r="M414" s="90">
        <v>5326269</v>
      </c>
      <c r="N414" s="90">
        <v>4527328.6500000004</v>
      </c>
    </row>
    <row r="415" spans="1:14" ht="81.599999999999994" x14ac:dyDescent="0.3">
      <c r="A415" s="110">
        <v>412</v>
      </c>
      <c r="B415" s="88" t="s">
        <v>2510</v>
      </c>
      <c r="C415" s="88" t="s">
        <v>614</v>
      </c>
      <c r="D415" s="88" t="s">
        <v>615</v>
      </c>
      <c r="E415" s="88" t="s">
        <v>71</v>
      </c>
      <c r="F415" s="88" t="s">
        <v>245</v>
      </c>
      <c r="G415" s="88" t="s">
        <v>616</v>
      </c>
      <c r="H415" s="88" t="s">
        <v>617</v>
      </c>
      <c r="I415" s="89">
        <v>39083</v>
      </c>
      <c r="J415" s="89">
        <v>40847</v>
      </c>
      <c r="K415" s="89" t="s">
        <v>259</v>
      </c>
      <c r="L415" s="90">
        <v>7558649.0899999999</v>
      </c>
      <c r="M415" s="90">
        <v>7244053.0899999999</v>
      </c>
      <c r="N415" s="90">
        <v>6157445.1200000001</v>
      </c>
    </row>
    <row r="416" spans="1:14" ht="102" x14ac:dyDescent="0.3">
      <c r="A416" s="110">
        <v>413</v>
      </c>
      <c r="B416" s="88" t="s">
        <v>2511</v>
      </c>
      <c r="C416" s="88" t="s">
        <v>618</v>
      </c>
      <c r="D416" s="88" t="s">
        <v>619</v>
      </c>
      <c r="E416" s="88" t="s">
        <v>96</v>
      </c>
      <c r="F416" s="88" t="s">
        <v>125</v>
      </c>
      <c r="G416" s="88" t="s">
        <v>126</v>
      </c>
      <c r="H416" s="88" t="s">
        <v>620</v>
      </c>
      <c r="I416" s="89">
        <v>39083</v>
      </c>
      <c r="J416" s="89">
        <v>41243</v>
      </c>
      <c r="K416" s="89" t="s">
        <v>288</v>
      </c>
      <c r="L416" s="90">
        <v>4989818.8499999996</v>
      </c>
      <c r="M416" s="90">
        <v>4542577.41</v>
      </c>
      <c r="N416" s="90">
        <v>3861190.79</v>
      </c>
    </row>
    <row r="417" spans="1:14" ht="91.8" x14ac:dyDescent="0.3">
      <c r="A417" s="110">
        <v>414</v>
      </c>
      <c r="B417" s="88" t="s">
        <v>2512</v>
      </c>
      <c r="C417" s="88" t="s">
        <v>621</v>
      </c>
      <c r="D417" s="88" t="s">
        <v>55</v>
      </c>
      <c r="E417" s="88" t="s">
        <v>56</v>
      </c>
      <c r="F417" s="88" t="s">
        <v>57</v>
      </c>
      <c r="G417" s="88" t="s">
        <v>58</v>
      </c>
      <c r="H417" s="88" t="s">
        <v>622</v>
      </c>
      <c r="I417" s="89">
        <v>39083</v>
      </c>
      <c r="J417" s="89">
        <v>40512</v>
      </c>
      <c r="K417" s="89" t="s">
        <v>282</v>
      </c>
      <c r="L417" s="90">
        <v>2940883.88</v>
      </c>
      <c r="M417" s="90">
        <v>2940883.88</v>
      </c>
      <c r="N417" s="90">
        <v>2499751.2999999998</v>
      </c>
    </row>
    <row r="418" spans="1:14" ht="81.599999999999994" x14ac:dyDescent="0.3">
      <c r="A418" s="110">
        <v>415</v>
      </c>
      <c r="B418" s="88" t="s">
        <v>2513</v>
      </c>
      <c r="C418" s="88" t="s">
        <v>623</v>
      </c>
      <c r="D418" s="88" t="s">
        <v>624</v>
      </c>
      <c r="E418" s="88" t="s">
        <v>10</v>
      </c>
      <c r="F418" s="88" t="s">
        <v>625</v>
      </c>
      <c r="G418" s="88" t="s">
        <v>626</v>
      </c>
      <c r="H418" s="88" t="s">
        <v>627</v>
      </c>
      <c r="I418" s="89">
        <v>39083</v>
      </c>
      <c r="J418" s="89">
        <v>40574</v>
      </c>
      <c r="K418" s="89" t="s">
        <v>450</v>
      </c>
      <c r="L418" s="90">
        <v>1327198.03</v>
      </c>
      <c r="M418" s="90">
        <v>1327198.03</v>
      </c>
      <c r="N418" s="90">
        <v>1128118.32</v>
      </c>
    </row>
    <row r="419" spans="1:14" ht="81.599999999999994" x14ac:dyDescent="0.3">
      <c r="A419" s="110">
        <v>416</v>
      </c>
      <c r="B419" s="88" t="s">
        <v>2514</v>
      </c>
      <c r="C419" s="88" t="s">
        <v>628</v>
      </c>
      <c r="D419" s="88" t="s">
        <v>44</v>
      </c>
      <c r="E419" s="88" t="s">
        <v>39</v>
      </c>
      <c r="F419" s="88" t="s">
        <v>45</v>
      </c>
      <c r="G419" s="88" t="s">
        <v>46</v>
      </c>
      <c r="H419" s="88" t="s">
        <v>629</v>
      </c>
      <c r="I419" s="89">
        <v>39083</v>
      </c>
      <c r="J419" s="89">
        <v>40724</v>
      </c>
      <c r="K419" s="89" t="s">
        <v>282</v>
      </c>
      <c r="L419" s="90">
        <v>8142298.5</v>
      </c>
      <c r="M419" s="90">
        <v>8142298.5</v>
      </c>
      <c r="N419" s="90">
        <v>6920953.7199999997</v>
      </c>
    </row>
    <row r="420" spans="1:14" ht="81.599999999999994" x14ac:dyDescent="0.3">
      <c r="A420" s="110">
        <v>417</v>
      </c>
      <c r="B420" s="88" t="s">
        <v>2515</v>
      </c>
      <c r="C420" s="88" t="s">
        <v>630</v>
      </c>
      <c r="D420" s="88" t="s">
        <v>631</v>
      </c>
      <c r="E420" s="88" t="s">
        <v>10</v>
      </c>
      <c r="F420" s="88" t="s">
        <v>632</v>
      </c>
      <c r="G420" s="88" t="s">
        <v>633</v>
      </c>
      <c r="H420" s="88" t="s">
        <v>634</v>
      </c>
      <c r="I420" s="89">
        <v>39083</v>
      </c>
      <c r="J420" s="89">
        <v>40451</v>
      </c>
      <c r="K420" s="89" t="s">
        <v>288</v>
      </c>
      <c r="L420" s="90">
        <v>1721239.86</v>
      </c>
      <c r="M420" s="90">
        <v>1721239.86</v>
      </c>
      <c r="N420" s="90">
        <v>1463050</v>
      </c>
    </row>
    <row r="421" spans="1:14" ht="61.2" x14ac:dyDescent="0.3">
      <c r="A421" s="110">
        <v>418</v>
      </c>
      <c r="B421" s="88" t="s">
        <v>2516</v>
      </c>
      <c r="C421" s="88" t="s">
        <v>635</v>
      </c>
      <c r="D421" s="88" t="s">
        <v>636</v>
      </c>
      <c r="E421" s="88" t="s">
        <v>90</v>
      </c>
      <c r="F421" s="88" t="s">
        <v>361</v>
      </c>
      <c r="G421" s="88" t="s">
        <v>637</v>
      </c>
      <c r="H421" s="88" t="s">
        <v>638</v>
      </c>
      <c r="I421" s="89">
        <v>39083</v>
      </c>
      <c r="J421" s="89">
        <v>41547</v>
      </c>
      <c r="K421" s="89" t="s">
        <v>282</v>
      </c>
      <c r="L421" s="90">
        <v>3258844.99</v>
      </c>
      <c r="M421" s="90">
        <v>2809440</v>
      </c>
      <c r="N421" s="90">
        <v>2388024</v>
      </c>
    </row>
    <row r="422" spans="1:14" ht="91.8" x14ac:dyDescent="0.3">
      <c r="A422" s="110">
        <v>419</v>
      </c>
      <c r="B422" s="88" t="s">
        <v>2517</v>
      </c>
      <c r="C422" s="88" t="s">
        <v>639</v>
      </c>
      <c r="D422" s="88" t="s">
        <v>640</v>
      </c>
      <c r="E422" s="88" t="s">
        <v>164</v>
      </c>
      <c r="F422" s="88" t="s">
        <v>441</v>
      </c>
      <c r="G422" s="88" t="s">
        <v>641</v>
      </c>
      <c r="H422" s="88" t="s">
        <v>642</v>
      </c>
      <c r="I422" s="89">
        <v>39083</v>
      </c>
      <c r="J422" s="89">
        <v>41547</v>
      </c>
      <c r="K422" s="89" t="s">
        <v>259</v>
      </c>
      <c r="L422" s="90">
        <v>6667312.5999999996</v>
      </c>
      <c r="M422" s="90">
        <v>6500289.6100000003</v>
      </c>
      <c r="N422" s="90">
        <v>5525246.1600000001</v>
      </c>
    </row>
    <row r="423" spans="1:14" ht="71.400000000000006" x14ac:dyDescent="0.3">
      <c r="A423" s="110">
        <v>420</v>
      </c>
      <c r="B423" s="88" t="s">
        <v>2518</v>
      </c>
      <c r="C423" s="88" t="s">
        <v>643</v>
      </c>
      <c r="D423" s="88" t="s">
        <v>323</v>
      </c>
      <c r="E423" s="88" t="s">
        <v>141</v>
      </c>
      <c r="F423" s="88" t="s">
        <v>324</v>
      </c>
      <c r="G423" s="88" t="s">
        <v>143</v>
      </c>
      <c r="H423" s="88" t="s">
        <v>325</v>
      </c>
      <c r="I423" s="89">
        <v>39083</v>
      </c>
      <c r="J423" s="89">
        <v>40633</v>
      </c>
      <c r="K423" s="89" t="s">
        <v>282</v>
      </c>
      <c r="L423" s="90">
        <v>2410184.2400000002</v>
      </c>
      <c r="M423" s="90">
        <v>2391184.2400000002</v>
      </c>
      <c r="N423" s="90">
        <v>2032506.6</v>
      </c>
    </row>
    <row r="424" spans="1:14" ht="61.2" x14ac:dyDescent="0.3">
      <c r="A424" s="110">
        <v>421</v>
      </c>
      <c r="B424" s="88" t="s">
        <v>2519</v>
      </c>
      <c r="C424" s="88" t="s">
        <v>644</v>
      </c>
      <c r="D424" s="88" t="s">
        <v>645</v>
      </c>
      <c r="E424" s="88" t="s">
        <v>90</v>
      </c>
      <c r="F424" s="88" t="s">
        <v>646</v>
      </c>
      <c r="G424" s="88" t="s">
        <v>647</v>
      </c>
      <c r="H424" s="88" t="s">
        <v>648</v>
      </c>
      <c r="I424" s="89">
        <v>39083</v>
      </c>
      <c r="J424" s="89">
        <v>41152</v>
      </c>
      <c r="K424" s="89" t="s">
        <v>259</v>
      </c>
      <c r="L424" s="90">
        <v>21724864.899999999</v>
      </c>
      <c r="M424" s="90">
        <v>8153322.6200000001</v>
      </c>
      <c r="N424" s="90">
        <v>6930324.2199999997</v>
      </c>
    </row>
    <row r="425" spans="1:14" ht="91.8" x14ac:dyDescent="0.3">
      <c r="A425" s="110">
        <v>422</v>
      </c>
      <c r="B425" s="88" t="s">
        <v>2520</v>
      </c>
      <c r="C425" s="88" t="s">
        <v>649</v>
      </c>
      <c r="D425" s="88" t="s">
        <v>650</v>
      </c>
      <c r="E425" s="88" t="s">
        <v>39</v>
      </c>
      <c r="F425" s="88" t="s">
        <v>651</v>
      </c>
      <c r="G425" s="88" t="s">
        <v>652</v>
      </c>
      <c r="H425" s="88" t="s">
        <v>653</v>
      </c>
      <c r="I425" s="89">
        <v>39083</v>
      </c>
      <c r="J425" s="89">
        <v>40512</v>
      </c>
      <c r="K425" s="89" t="s">
        <v>282</v>
      </c>
      <c r="L425" s="90">
        <v>5486619.9900000002</v>
      </c>
      <c r="M425" s="90">
        <v>5486619.9900000002</v>
      </c>
      <c r="N425" s="90">
        <v>4663626.99</v>
      </c>
    </row>
    <row r="426" spans="1:14" ht="71.400000000000006" x14ac:dyDescent="0.3">
      <c r="A426" s="110">
        <v>423</v>
      </c>
      <c r="B426" s="88" t="s">
        <v>2521</v>
      </c>
      <c r="C426" s="88" t="s">
        <v>654</v>
      </c>
      <c r="D426" s="88" t="s">
        <v>655</v>
      </c>
      <c r="E426" s="88" t="s">
        <v>96</v>
      </c>
      <c r="F426" s="88" t="s">
        <v>97</v>
      </c>
      <c r="G426" s="88" t="s">
        <v>98</v>
      </c>
      <c r="H426" s="88" t="s">
        <v>656</v>
      </c>
      <c r="I426" s="89">
        <v>39083</v>
      </c>
      <c r="J426" s="89">
        <v>40574</v>
      </c>
      <c r="K426" s="89" t="s">
        <v>259</v>
      </c>
      <c r="L426" s="90">
        <v>3932715.17</v>
      </c>
      <c r="M426" s="90">
        <v>3838000.47</v>
      </c>
      <c r="N426" s="90">
        <v>3262300.39</v>
      </c>
    </row>
    <row r="427" spans="1:14" ht="102" x14ac:dyDescent="0.3">
      <c r="A427" s="110">
        <v>424</v>
      </c>
      <c r="B427" s="88" t="s">
        <v>2522</v>
      </c>
      <c r="C427" s="88" t="s">
        <v>657</v>
      </c>
      <c r="D427" s="88" t="s">
        <v>658</v>
      </c>
      <c r="E427" s="88" t="s">
        <v>141</v>
      </c>
      <c r="F427" s="88" t="s">
        <v>659</v>
      </c>
      <c r="G427" s="88" t="s">
        <v>660</v>
      </c>
      <c r="H427" s="88" t="s">
        <v>661</v>
      </c>
      <c r="I427" s="89">
        <v>39083</v>
      </c>
      <c r="J427" s="89">
        <v>40724</v>
      </c>
      <c r="K427" s="89" t="s">
        <v>282</v>
      </c>
      <c r="L427" s="90">
        <v>612395.64</v>
      </c>
      <c r="M427" s="90">
        <v>612395.64</v>
      </c>
      <c r="N427" s="90">
        <v>520536.29</v>
      </c>
    </row>
    <row r="428" spans="1:14" ht="71.400000000000006" x14ac:dyDescent="0.3">
      <c r="A428" s="110">
        <v>425</v>
      </c>
      <c r="B428" s="88" t="s">
        <v>2523</v>
      </c>
      <c r="C428" s="88" t="s">
        <v>662</v>
      </c>
      <c r="D428" s="88" t="s">
        <v>663</v>
      </c>
      <c r="E428" s="88" t="s">
        <v>10</v>
      </c>
      <c r="F428" s="88" t="s">
        <v>664</v>
      </c>
      <c r="G428" s="88" t="s">
        <v>665</v>
      </c>
      <c r="H428" s="88" t="s">
        <v>666</v>
      </c>
      <c r="I428" s="89">
        <v>39083</v>
      </c>
      <c r="J428" s="89">
        <v>40451</v>
      </c>
      <c r="K428" s="89" t="s">
        <v>282</v>
      </c>
      <c r="L428" s="90">
        <v>1418070</v>
      </c>
      <c r="M428" s="90">
        <v>1418070</v>
      </c>
      <c r="N428" s="90">
        <v>1205359.5</v>
      </c>
    </row>
    <row r="429" spans="1:14" ht="91.8" x14ac:dyDescent="0.3">
      <c r="A429" s="110">
        <v>426</v>
      </c>
      <c r="B429" s="88" t="s">
        <v>2524</v>
      </c>
      <c r="C429" s="88" t="s">
        <v>667</v>
      </c>
      <c r="D429" s="88" t="s">
        <v>668</v>
      </c>
      <c r="E429" s="88" t="s">
        <v>61</v>
      </c>
      <c r="F429" s="88" t="s">
        <v>669</v>
      </c>
      <c r="G429" s="88" t="s">
        <v>670</v>
      </c>
      <c r="H429" s="88" t="s">
        <v>671</v>
      </c>
      <c r="I429" s="89">
        <v>39083</v>
      </c>
      <c r="J429" s="89">
        <v>40908</v>
      </c>
      <c r="K429" s="89" t="s">
        <v>259</v>
      </c>
      <c r="L429" s="90">
        <v>2219188.4500000002</v>
      </c>
      <c r="M429" s="90">
        <v>2175508.09</v>
      </c>
      <c r="N429" s="90">
        <v>1849181.87</v>
      </c>
    </row>
    <row r="430" spans="1:14" ht="71.400000000000006" x14ac:dyDescent="0.3">
      <c r="A430" s="110">
        <v>427</v>
      </c>
      <c r="B430" s="88" t="s">
        <v>2525</v>
      </c>
      <c r="C430" s="88" t="s">
        <v>672</v>
      </c>
      <c r="D430" s="88" t="s">
        <v>673</v>
      </c>
      <c r="E430" s="88" t="s">
        <v>39</v>
      </c>
      <c r="F430" s="88" t="s">
        <v>651</v>
      </c>
      <c r="G430" s="88" t="s">
        <v>652</v>
      </c>
      <c r="H430" s="88" t="s">
        <v>653</v>
      </c>
      <c r="I430" s="89">
        <v>39083</v>
      </c>
      <c r="J430" s="89">
        <v>40482</v>
      </c>
      <c r="K430" s="89" t="s">
        <v>253</v>
      </c>
      <c r="L430" s="90">
        <v>4656068.51</v>
      </c>
      <c r="M430" s="90">
        <v>4656068.51</v>
      </c>
      <c r="N430" s="90">
        <v>3957658.23</v>
      </c>
    </row>
    <row r="431" spans="1:14" ht="91.8" x14ac:dyDescent="0.3">
      <c r="A431" s="110">
        <v>428</v>
      </c>
      <c r="B431" s="88" t="s">
        <v>2526</v>
      </c>
      <c r="C431" s="88" t="s">
        <v>674</v>
      </c>
      <c r="D431" s="88" t="s">
        <v>675</v>
      </c>
      <c r="E431" s="88" t="s">
        <v>71</v>
      </c>
      <c r="F431" s="88" t="s">
        <v>393</v>
      </c>
      <c r="G431" s="88" t="s">
        <v>394</v>
      </c>
      <c r="H431" s="88" t="s">
        <v>395</v>
      </c>
      <c r="I431" s="89">
        <v>39083</v>
      </c>
      <c r="J431" s="89">
        <v>40512</v>
      </c>
      <c r="K431" s="89" t="s">
        <v>282</v>
      </c>
      <c r="L431" s="90">
        <v>997650</v>
      </c>
      <c r="M431" s="90">
        <v>997650</v>
      </c>
      <c r="N431" s="90">
        <v>848002.5</v>
      </c>
    </row>
    <row r="432" spans="1:14" ht="71.400000000000006" x14ac:dyDescent="0.3">
      <c r="A432" s="110">
        <v>429</v>
      </c>
      <c r="B432" s="88" t="s">
        <v>2527</v>
      </c>
      <c r="C432" s="88" t="s">
        <v>676</v>
      </c>
      <c r="D432" s="88" t="s">
        <v>677</v>
      </c>
      <c r="E432" s="88" t="s">
        <v>169</v>
      </c>
      <c r="F432" s="88" t="s">
        <v>678</v>
      </c>
      <c r="G432" s="88" t="s">
        <v>679</v>
      </c>
      <c r="H432" s="88" t="s">
        <v>680</v>
      </c>
      <c r="I432" s="89">
        <v>39083</v>
      </c>
      <c r="J432" s="89">
        <v>40877</v>
      </c>
      <c r="K432" s="89" t="s">
        <v>288</v>
      </c>
      <c r="L432" s="90">
        <v>21967984</v>
      </c>
      <c r="M432" s="90">
        <v>18006544.300000001</v>
      </c>
      <c r="N432" s="90">
        <v>15305562.65</v>
      </c>
    </row>
    <row r="433" spans="1:14" ht="61.2" x14ac:dyDescent="0.3">
      <c r="A433" s="110">
        <v>430</v>
      </c>
      <c r="B433" s="88" t="s">
        <v>2528</v>
      </c>
      <c r="C433" s="88" t="s">
        <v>681</v>
      </c>
      <c r="D433" s="88" t="s">
        <v>682</v>
      </c>
      <c r="E433" s="88" t="s">
        <v>164</v>
      </c>
      <c r="F433" s="88" t="s">
        <v>441</v>
      </c>
      <c r="G433" s="88" t="s">
        <v>683</v>
      </c>
      <c r="H433" s="88" t="s">
        <v>684</v>
      </c>
      <c r="I433" s="89">
        <v>39083</v>
      </c>
      <c r="J433" s="89">
        <v>40983</v>
      </c>
      <c r="K433" s="89" t="s">
        <v>282</v>
      </c>
      <c r="L433" s="90">
        <v>4376400</v>
      </c>
      <c r="M433" s="90">
        <v>4376400</v>
      </c>
      <c r="N433" s="90">
        <v>3719940</v>
      </c>
    </row>
    <row r="434" spans="1:14" ht="91.8" x14ac:dyDescent="0.3">
      <c r="A434" s="110">
        <v>431</v>
      </c>
      <c r="B434" s="88" t="s">
        <v>2529</v>
      </c>
      <c r="C434" s="88" t="s">
        <v>685</v>
      </c>
      <c r="D434" s="88" t="s">
        <v>686</v>
      </c>
      <c r="E434" s="88" t="s">
        <v>96</v>
      </c>
      <c r="F434" s="88" t="s">
        <v>687</v>
      </c>
      <c r="G434" s="88" t="s">
        <v>688</v>
      </c>
      <c r="H434" s="88" t="s">
        <v>689</v>
      </c>
      <c r="I434" s="89">
        <v>39083</v>
      </c>
      <c r="J434" s="89">
        <v>40633</v>
      </c>
      <c r="K434" s="89" t="s">
        <v>450</v>
      </c>
      <c r="L434" s="90">
        <v>1689876</v>
      </c>
      <c r="M434" s="90">
        <v>1689876</v>
      </c>
      <c r="N434" s="90">
        <v>1436394.6</v>
      </c>
    </row>
    <row r="435" spans="1:14" ht="91.8" x14ac:dyDescent="0.3">
      <c r="A435" s="110">
        <v>432</v>
      </c>
      <c r="B435" s="88" t="s">
        <v>2530</v>
      </c>
      <c r="C435" s="88" t="s">
        <v>690</v>
      </c>
      <c r="D435" s="88" t="s">
        <v>691</v>
      </c>
      <c r="E435" s="88" t="s">
        <v>10</v>
      </c>
      <c r="F435" s="88" t="s">
        <v>132</v>
      </c>
      <c r="G435" s="88" t="s">
        <v>692</v>
      </c>
      <c r="H435" s="88" t="s">
        <v>693</v>
      </c>
      <c r="I435" s="89">
        <v>39083</v>
      </c>
      <c r="J435" s="89">
        <v>41364</v>
      </c>
      <c r="K435" s="89" t="s">
        <v>288</v>
      </c>
      <c r="L435" s="90">
        <v>1655841.23</v>
      </c>
      <c r="M435" s="90">
        <v>1655841.23</v>
      </c>
      <c r="N435" s="90">
        <v>1407465.04</v>
      </c>
    </row>
    <row r="436" spans="1:14" ht="91.8" x14ac:dyDescent="0.3">
      <c r="A436" s="110">
        <v>433</v>
      </c>
      <c r="B436" s="88" t="s">
        <v>2531</v>
      </c>
      <c r="C436" s="88" t="s">
        <v>694</v>
      </c>
      <c r="D436" s="88" t="s">
        <v>695</v>
      </c>
      <c r="E436" s="88" t="s">
        <v>164</v>
      </c>
      <c r="F436" s="88" t="s">
        <v>232</v>
      </c>
      <c r="G436" s="88" t="s">
        <v>233</v>
      </c>
      <c r="H436" s="88" t="s">
        <v>696</v>
      </c>
      <c r="I436" s="89">
        <v>39083</v>
      </c>
      <c r="J436" s="89">
        <v>41090</v>
      </c>
      <c r="K436" s="89" t="s">
        <v>288</v>
      </c>
      <c r="L436" s="90">
        <v>4956786.82</v>
      </c>
      <c r="M436" s="90">
        <v>3820812.73</v>
      </c>
      <c r="N436" s="90">
        <v>3247690.82</v>
      </c>
    </row>
    <row r="437" spans="1:14" ht="71.400000000000006" x14ac:dyDescent="0.3">
      <c r="A437" s="110">
        <v>434</v>
      </c>
      <c r="B437" s="88" t="s">
        <v>2532</v>
      </c>
      <c r="C437" s="88" t="s">
        <v>697</v>
      </c>
      <c r="D437" s="88" t="s">
        <v>698</v>
      </c>
      <c r="E437" s="88" t="s">
        <v>61</v>
      </c>
      <c r="F437" s="88" t="s">
        <v>114</v>
      </c>
      <c r="G437" s="88" t="s">
        <v>115</v>
      </c>
      <c r="H437" s="88" t="s">
        <v>699</v>
      </c>
      <c r="I437" s="89">
        <v>39083</v>
      </c>
      <c r="J437" s="89">
        <v>41180</v>
      </c>
      <c r="K437" s="89" t="s">
        <v>288</v>
      </c>
      <c r="L437" s="90">
        <v>8714736.2699999996</v>
      </c>
      <c r="M437" s="90">
        <v>7221728.8200000003</v>
      </c>
      <c r="N437" s="90">
        <v>6138469.4900000002</v>
      </c>
    </row>
    <row r="438" spans="1:14" ht="91.8" x14ac:dyDescent="0.3">
      <c r="A438" s="110">
        <v>435</v>
      </c>
      <c r="B438" s="88" t="s">
        <v>2533</v>
      </c>
      <c r="C438" s="88" t="s">
        <v>700</v>
      </c>
      <c r="D438" s="88" t="s">
        <v>701</v>
      </c>
      <c r="E438" s="88" t="s">
        <v>10</v>
      </c>
      <c r="F438" s="88" t="s">
        <v>702</v>
      </c>
      <c r="G438" s="88" t="s">
        <v>703</v>
      </c>
      <c r="H438" s="88" t="s">
        <v>704</v>
      </c>
      <c r="I438" s="89">
        <v>39083</v>
      </c>
      <c r="J438" s="89">
        <v>41152</v>
      </c>
      <c r="K438" s="89" t="s">
        <v>259</v>
      </c>
      <c r="L438" s="90">
        <v>10314931</v>
      </c>
      <c r="M438" s="90">
        <v>10314931</v>
      </c>
      <c r="N438" s="90">
        <v>8767691.3499999996</v>
      </c>
    </row>
    <row r="439" spans="1:14" ht="102" x14ac:dyDescent="0.3">
      <c r="A439" s="110">
        <v>436</v>
      </c>
      <c r="B439" s="88" t="s">
        <v>2534</v>
      </c>
      <c r="C439" s="88" t="s">
        <v>705</v>
      </c>
      <c r="D439" s="88" t="s">
        <v>706</v>
      </c>
      <c r="E439" s="88" t="s">
        <v>96</v>
      </c>
      <c r="F439" s="88" t="s">
        <v>707</v>
      </c>
      <c r="G439" s="88" t="s">
        <v>708</v>
      </c>
      <c r="H439" s="88" t="s">
        <v>709</v>
      </c>
      <c r="I439" s="89">
        <v>39083</v>
      </c>
      <c r="J439" s="89">
        <v>41152</v>
      </c>
      <c r="K439" s="89" t="s">
        <v>710</v>
      </c>
      <c r="L439" s="90">
        <v>2373401.8199999998</v>
      </c>
      <c r="M439" s="90">
        <v>1999748</v>
      </c>
      <c r="N439" s="90">
        <v>1191233</v>
      </c>
    </row>
    <row r="440" spans="1:14" ht="51" x14ac:dyDescent="0.3">
      <c r="A440" s="110">
        <v>437</v>
      </c>
      <c r="B440" s="88" t="s">
        <v>2535</v>
      </c>
      <c r="C440" s="88" t="s">
        <v>711</v>
      </c>
      <c r="D440" s="88" t="s">
        <v>299</v>
      </c>
      <c r="E440" s="88" t="s">
        <v>61</v>
      </c>
      <c r="F440" s="88" t="s">
        <v>300</v>
      </c>
      <c r="G440" s="88" t="s">
        <v>301</v>
      </c>
      <c r="H440" s="88" t="s">
        <v>302</v>
      </c>
      <c r="I440" s="89">
        <v>39083</v>
      </c>
      <c r="J440" s="89">
        <v>41973</v>
      </c>
      <c r="K440" s="89" t="s">
        <v>288</v>
      </c>
      <c r="L440" s="90">
        <v>8779885.2400000002</v>
      </c>
      <c r="M440" s="90">
        <v>8406793.9700000007</v>
      </c>
      <c r="N440" s="90">
        <v>7145774.7300000004</v>
      </c>
    </row>
    <row r="441" spans="1:14" ht="81.599999999999994" x14ac:dyDescent="0.3">
      <c r="A441" s="110">
        <v>438</v>
      </c>
      <c r="B441" s="88" t="s">
        <v>2536</v>
      </c>
      <c r="C441" s="88" t="s">
        <v>712</v>
      </c>
      <c r="D441" s="88" t="s">
        <v>713</v>
      </c>
      <c r="E441" s="88" t="s">
        <v>56</v>
      </c>
      <c r="F441" s="88" t="s">
        <v>265</v>
      </c>
      <c r="G441" s="88" t="s">
        <v>266</v>
      </c>
      <c r="H441" s="88" t="s">
        <v>267</v>
      </c>
      <c r="I441" s="89">
        <v>39083</v>
      </c>
      <c r="J441" s="89">
        <v>40482</v>
      </c>
      <c r="K441" s="89" t="s">
        <v>282</v>
      </c>
      <c r="L441" s="90">
        <v>2751450</v>
      </c>
      <c r="M441" s="90">
        <v>2751450</v>
      </c>
      <c r="N441" s="90">
        <v>2338732.5</v>
      </c>
    </row>
    <row r="442" spans="1:14" ht="71.400000000000006" x14ac:dyDescent="0.3">
      <c r="A442" s="110">
        <v>439</v>
      </c>
      <c r="B442" s="88" t="s">
        <v>2537</v>
      </c>
      <c r="C442" s="88" t="s">
        <v>714</v>
      </c>
      <c r="D442" s="88" t="s">
        <v>284</v>
      </c>
      <c r="E442" s="88" t="s">
        <v>151</v>
      </c>
      <c r="F442" s="88" t="s">
        <v>285</v>
      </c>
      <c r="G442" s="88" t="s">
        <v>286</v>
      </c>
      <c r="H442" s="88" t="s">
        <v>287</v>
      </c>
      <c r="I442" s="89">
        <v>39083</v>
      </c>
      <c r="J442" s="89">
        <v>41274</v>
      </c>
      <c r="K442" s="89" t="s">
        <v>259</v>
      </c>
      <c r="L442" s="90">
        <v>42072206.399999999</v>
      </c>
      <c r="M442" s="90">
        <v>31290754.57</v>
      </c>
      <c r="N442" s="90">
        <v>26597141.32</v>
      </c>
    </row>
    <row r="443" spans="1:14" ht="61.2" x14ac:dyDescent="0.3">
      <c r="A443" s="110">
        <v>440</v>
      </c>
      <c r="B443" s="88" t="s">
        <v>2538</v>
      </c>
      <c r="C443" s="88" t="s">
        <v>715</v>
      </c>
      <c r="D443" s="88" t="s">
        <v>716</v>
      </c>
      <c r="E443" s="88" t="s">
        <v>71</v>
      </c>
      <c r="F443" s="88" t="s">
        <v>717</v>
      </c>
      <c r="G443" s="88" t="s">
        <v>718</v>
      </c>
      <c r="H443" s="88" t="s">
        <v>719</v>
      </c>
      <c r="I443" s="89">
        <v>39083</v>
      </c>
      <c r="J443" s="89">
        <v>40694</v>
      </c>
      <c r="K443" s="89" t="s">
        <v>282</v>
      </c>
      <c r="L443" s="90">
        <v>4566619.6100000003</v>
      </c>
      <c r="M443" s="90">
        <v>2080280.19</v>
      </c>
      <c r="N443" s="90">
        <v>1768238.16</v>
      </c>
    </row>
    <row r="444" spans="1:14" ht="91.8" x14ac:dyDescent="0.3">
      <c r="A444" s="110">
        <v>441</v>
      </c>
      <c r="B444" s="88" t="s">
        <v>2539</v>
      </c>
      <c r="C444" s="88" t="s">
        <v>720</v>
      </c>
      <c r="D444" s="88" t="s">
        <v>721</v>
      </c>
      <c r="E444" s="88" t="s">
        <v>108</v>
      </c>
      <c r="F444" s="88" t="s">
        <v>722</v>
      </c>
      <c r="G444" s="88" t="s">
        <v>723</v>
      </c>
      <c r="H444" s="88" t="s">
        <v>724</v>
      </c>
      <c r="I444" s="89">
        <v>39083</v>
      </c>
      <c r="J444" s="89">
        <v>40421</v>
      </c>
      <c r="K444" s="89" t="s">
        <v>282</v>
      </c>
      <c r="L444" s="90">
        <v>954580.71</v>
      </c>
      <c r="M444" s="90">
        <v>954580.71</v>
      </c>
      <c r="N444" s="90">
        <v>811393.6</v>
      </c>
    </row>
    <row r="445" spans="1:14" ht="91.8" x14ac:dyDescent="0.3">
      <c r="A445" s="110">
        <v>442</v>
      </c>
      <c r="B445" s="88" t="s">
        <v>2540</v>
      </c>
      <c r="C445" s="88" t="s">
        <v>725</v>
      </c>
      <c r="D445" s="88" t="s">
        <v>726</v>
      </c>
      <c r="E445" s="88" t="s">
        <v>164</v>
      </c>
      <c r="F445" s="88" t="s">
        <v>165</v>
      </c>
      <c r="G445" s="88" t="s">
        <v>166</v>
      </c>
      <c r="H445" s="88" t="s">
        <v>727</v>
      </c>
      <c r="I445" s="89">
        <v>39083</v>
      </c>
      <c r="J445" s="89">
        <v>40816</v>
      </c>
      <c r="K445" s="89" t="s">
        <v>259</v>
      </c>
      <c r="L445" s="90">
        <v>2606000</v>
      </c>
      <c r="M445" s="90">
        <v>2606000</v>
      </c>
      <c r="N445" s="90">
        <v>2215100</v>
      </c>
    </row>
    <row r="446" spans="1:14" ht="91.8" x14ac:dyDescent="0.3">
      <c r="A446" s="110">
        <v>443</v>
      </c>
      <c r="B446" s="88" t="s">
        <v>2541</v>
      </c>
      <c r="C446" s="88" t="s">
        <v>728</v>
      </c>
      <c r="D446" s="88" t="s">
        <v>397</v>
      </c>
      <c r="E446" s="88" t="s">
        <v>39</v>
      </c>
      <c r="F446" s="88" t="s">
        <v>398</v>
      </c>
      <c r="G446" s="88" t="s">
        <v>399</v>
      </c>
      <c r="H446" s="88" t="s">
        <v>400</v>
      </c>
      <c r="I446" s="89">
        <v>40179</v>
      </c>
      <c r="J446" s="89">
        <v>40633</v>
      </c>
      <c r="K446" s="89" t="s">
        <v>288</v>
      </c>
      <c r="L446" s="90">
        <v>4388909.47</v>
      </c>
      <c r="M446" s="90">
        <v>4388909.47</v>
      </c>
      <c r="N446" s="90">
        <v>3730573.04</v>
      </c>
    </row>
    <row r="447" spans="1:14" ht="81.599999999999994" x14ac:dyDescent="0.3">
      <c r="A447" s="110">
        <v>444</v>
      </c>
      <c r="B447" s="88" t="s">
        <v>2542</v>
      </c>
      <c r="C447" s="88" t="s">
        <v>729</v>
      </c>
      <c r="D447" s="88" t="s">
        <v>730</v>
      </c>
      <c r="E447" s="88" t="s">
        <v>71</v>
      </c>
      <c r="F447" s="88" t="s">
        <v>242</v>
      </c>
      <c r="G447" s="88" t="s">
        <v>243</v>
      </c>
      <c r="H447" s="88" t="s">
        <v>731</v>
      </c>
      <c r="I447" s="89">
        <v>39083</v>
      </c>
      <c r="J447" s="89">
        <v>41182</v>
      </c>
      <c r="K447" s="89" t="s">
        <v>450</v>
      </c>
      <c r="L447" s="90">
        <v>1894546.63</v>
      </c>
      <c r="M447" s="90">
        <v>1883566.63</v>
      </c>
      <c r="N447" s="90">
        <v>1601031.62</v>
      </c>
    </row>
    <row r="448" spans="1:14" ht="81.599999999999994" x14ac:dyDescent="0.3">
      <c r="A448" s="110">
        <v>445</v>
      </c>
      <c r="B448" s="88" t="s">
        <v>2543</v>
      </c>
      <c r="C448" s="88" t="s">
        <v>732</v>
      </c>
      <c r="D448" s="88" t="s">
        <v>733</v>
      </c>
      <c r="E448" s="88" t="s">
        <v>10</v>
      </c>
      <c r="F448" s="88" t="s">
        <v>81</v>
      </c>
      <c r="G448" s="88" t="s">
        <v>82</v>
      </c>
      <c r="H448" s="88" t="s">
        <v>734</v>
      </c>
      <c r="I448" s="89">
        <v>39083</v>
      </c>
      <c r="J448" s="89">
        <v>40694</v>
      </c>
      <c r="K448" s="89" t="s">
        <v>288</v>
      </c>
      <c r="L448" s="90">
        <v>1761749.17</v>
      </c>
      <c r="M448" s="90">
        <v>1761749.17</v>
      </c>
      <c r="N448" s="90">
        <v>1497486.79</v>
      </c>
    </row>
    <row r="449" spans="1:14" ht="102" x14ac:dyDescent="0.3">
      <c r="A449" s="110">
        <v>446</v>
      </c>
      <c r="B449" s="88" t="s">
        <v>2544</v>
      </c>
      <c r="C449" s="88" t="s">
        <v>735</v>
      </c>
      <c r="D449" s="88" t="s">
        <v>736</v>
      </c>
      <c r="E449" s="88" t="s">
        <v>90</v>
      </c>
      <c r="F449" s="88" t="s">
        <v>737</v>
      </c>
      <c r="G449" s="88" t="s">
        <v>738</v>
      </c>
      <c r="H449" s="88" t="s">
        <v>739</v>
      </c>
      <c r="I449" s="89">
        <v>39083</v>
      </c>
      <c r="J449" s="89">
        <v>40724</v>
      </c>
      <c r="K449" s="89" t="s">
        <v>288</v>
      </c>
      <c r="L449" s="90">
        <v>5997607.9199999999</v>
      </c>
      <c r="M449" s="90">
        <v>5997607.9199999999</v>
      </c>
      <c r="N449" s="90">
        <v>4495896.8600000003</v>
      </c>
    </row>
    <row r="450" spans="1:14" ht="91.8" x14ac:dyDescent="0.3">
      <c r="A450" s="110">
        <v>447</v>
      </c>
      <c r="B450" s="88" t="s">
        <v>2545</v>
      </c>
      <c r="C450" s="88" t="s">
        <v>740</v>
      </c>
      <c r="D450" s="88" t="s">
        <v>741</v>
      </c>
      <c r="E450" s="88" t="s">
        <v>56</v>
      </c>
      <c r="F450" s="88" t="s">
        <v>356</v>
      </c>
      <c r="G450" s="88" t="s">
        <v>357</v>
      </c>
      <c r="H450" s="88" t="s">
        <v>742</v>
      </c>
      <c r="I450" s="89">
        <v>39083</v>
      </c>
      <c r="J450" s="89">
        <v>40908</v>
      </c>
      <c r="K450" s="89" t="s">
        <v>288</v>
      </c>
      <c r="L450" s="90">
        <v>16677122.359999999</v>
      </c>
      <c r="M450" s="90">
        <v>15031192.810000001</v>
      </c>
      <c r="N450" s="90">
        <v>12776513.880000001</v>
      </c>
    </row>
    <row r="451" spans="1:14" ht="81.599999999999994" x14ac:dyDescent="0.3">
      <c r="A451" s="110">
        <v>448</v>
      </c>
      <c r="B451" s="88" t="s">
        <v>2546</v>
      </c>
      <c r="C451" s="88" t="s">
        <v>743</v>
      </c>
      <c r="D451" s="88" t="s">
        <v>279</v>
      </c>
      <c r="E451" s="88" t="s">
        <v>85</v>
      </c>
      <c r="F451" s="88" t="s">
        <v>174</v>
      </c>
      <c r="G451" s="88" t="s">
        <v>280</v>
      </c>
      <c r="H451" s="88" t="s">
        <v>281</v>
      </c>
      <c r="I451" s="89">
        <v>39083</v>
      </c>
      <c r="J451" s="89">
        <v>40724</v>
      </c>
      <c r="K451" s="89" t="s">
        <v>259</v>
      </c>
      <c r="L451" s="90">
        <v>3106559.31</v>
      </c>
      <c r="M451" s="90">
        <v>3106559.31</v>
      </c>
      <c r="N451" s="90">
        <v>2640575.41</v>
      </c>
    </row>
    <row r="452" spans="1:14" ht="81.599999999999994" x14ac:dyDescent="0.3">
      <c r="A452" s="110">
        <v>449</v>
      </c>
      <c r="B452" s="88" t="s">
        <v>2547</v>
      </c>
      <c r="C452" s="88" t="s">
        <v>744</v>
      </c>
      <c r="D452" s="88" t="s">
        <v>745</v>
      </c>
      <c r="E452" s="88" t="s">
        <v>108</v>
      </c>
      <c r="F452" s="88" t="s">
        <v>746</v>
      </c>
      <c r="G452" s="88" t="s">
        <v>747</v>
      </c>
      <c r="H452" s="88" t="s">
        <v>748</v>
      </c>
      <c r="I452" s="89">
        <v>39083</v>
      </c>
      <c r="J452" s="89">
        <v>41182</v>
      </c>
      <c r="K452" s="89" t="s">
        <v>259</v>
      </c>
      <c r="L452" s="90">
        <v>11003061.98</v>
      </c>
      <c r="M452" s="90">
        <v>11003061.98</v>
      </c>
      <c r="N452" s="90">
        <v>9352602.6799999997</v>
      </c>
    </row>
    <row r="453" spans="1:14" ht="91.8" x14ac:dyDescent="0.3">
      <c r="A453" s="110">
        <v>450</v>
      </c>
      <c r="B453" s="88" t="s">
        <v>2548</v>
      </c>
      <c r="C453" s="88" t="s">
        <v>749</v>
      </c>
      <c r="D453" s="88" t="s">
        <v>750</v>
      </c>
      <c r="E453" s="88" t="s">
        <v>61</v>
      </c>
      <c r="F453" s="88" t="s">
        <v>76</v>
      </c>
      <c r="G453" s="88" t="s">
        <v>751</v>
      </c>
      <c r="H453" s="88" t="s">
        <v>752</v>
      </c>
      <c r="I453" s="89">
        <v>39083</v>
      </c>
      <c r="J453" s="89">
        <v>40724</v>
      </c>
      <c r="K453" s="89" t="s">
        <v>282</v>
      </c>
      <c r="L453" s="90">
        <v>4664134.03</v>
      </c>
      <c r="M453" s="90">
        <v>4664134.03</v>
      </c>
      <c r="N453" s="90">
        <v>3964513.92</v>
      </c>
    </row>
    <row r="454" spans="1:14" ht="81.599999999999994" x14ac:dyDescent="0.3">
      <c r="A454" s="110">
        <v>451</v>
      </c>
      <c r="B454" s="88" t="s">
        <v>2549</v>
      </c>
      <c r="C454" s="88" t="s">
        <v>753</v>
      </c>
      <c r="D454" s="88" t="s">
        <v>754</v>
      </c>
      <c r="E454" s="88" t="s">
        <v>108</v>
      </c>
      <c r="F454" s="88" t="s">
        <v>109</v>
      </c>
      <c r="G454" s="88" t="s">
        <v>110</v>
      </c>
      <c r="H454" s="88" t="s">
        <v>755</v>
      </c>
      <c r="I454" s="89">
        <v>39083</v>
      </c>
      <c r="J454" s="89">
        <v>40724</v>
      </c>
      <c r="K454" s="89" t="s">
        <v>259</v>
      </c>
      <c r="L454" s="90">
        <v>2817283.49</v>
      </c>
      <c r="M454" s="90">
        <v>2817283.49</v>
      </c>
      <c r="N454" s="90">
        <v>2394690.96</v>
      </c>
    </row>
    <row r="455" spans="1:14" ht="91.8" x14ac:dyDescent="0.3">
      <c r="A455" s="110">
        <v>452</v>
      </c>
      <c r="B455" s="88" t="s">
        <v>2550</v>
      </c>
      <c r="C455" s="88" t="s">
        <v>756</v>
      </c>
      <c r="D455" s="88" t="s">
        <v>189</v>
      </c>
      <c r="E455" s="88" t="s">
        <v>71</v>
      </c>
      <c r="F455" s="88" t="s">
        <v>190</v>
      </c>
      <c r="G455" s="88" t="s">
        <v>191</v>
      </c>
      <c r="H455" s="88" t="s">
        <v>375</v>
      </c>
      <c r="I455" s="89">
        <v>39083</v>
      </c>
      <c r="J455" s="89">
        <v>40543</v>
      </c>
      <c r="K455" s="89" t="s">
        <v>282</v>
      </c>
      <c r="L455" s="90">
        <v>1230527</v>
      </c>
      <c r="M455" s="90">
        <v>1230527</v>
      </c>
      <c r="N455" s="90">
        <v>1045947.95</v>
      </c>
    </row>
    <row r="456" spans="1:14" ht="102" x14ac:dyDescent="0.3">
      <c r="A456" s="110">
        <v>453</v>
      </c>
      <c r="B456" s="88" t="s">
        <v>2551</v>
      </c>
      <c r="C456" s="88" t="s">
        <v>757</v>
      </c>
      <c r="D456" s="88" t="s">
        <v>758</v>
      </c>
      <c r="E456" s="88" t="s">
        <v>71</v>
      </c>
      <c r="F456" s="88" t="s">
        <v>759</v>
      </c>
      <c r="G456" s="88" t="s">
        <v>760</v>
      </c>
      <c r="H456" s="88" t="s">
        <v>761</v>
      </c>
      <c r="I456" s="89">
        <v>39083</v>
      </c>
      <c r="J456" s="89">
        <v>40543</v>
      </c>
      <c r="K456" s="89" t="s">
        <v>288</v>
      </c>
      <c r="L456" s="90">
        <v>1734735.06</v>
      </c>
      <c r="M456" s="90">
        <v>1734735.06</v>
      </c>
      <c r="N456" s="90">
        <v>1474524.8</v>
      </c>
    </row>
    <row r="457" spans="1:14" ht="71.400000000000006" x14ac:dyDescent="0.3">
      <c r="A457" s="110">
        <v>454</v>
      </c>
      <c r="B457" s="88" t="s">
        <v>2552</v>
      </c>
      <c r="C457" s="88" t="s">
        <v>762</v>
      </c>
      <c r="D457" s="88" t="s">
        <v>365</v>
      </c>
      <c r="E457" s="88" t="s">
        <v>96</v>
      </c>
      <c r="F457" s="88" t="s">
        <v>366</v>
      </c>
      <c r="G457" s="88" t="s">
        <v>367</v>
      </c>
      <c r="H457" s="88" t="s">
        <v>368</v>
      </c>
      <c r="I457" s="89">
        <v>39083</v>
      </c>
      <c r="J457" s="89">
        <v>40336</v>
      </c>
      <c r="K457" s="89" t="s">
        <v>288</v>
      </c>
      <c r="L457" s="90">
        <v>5041437.55</v>
      </c>
      <c r="M457" s="90">
        <v>5041437.55</v>
      </c>
      <c r="N457" s="90">
        <v>4285221.91</v>
      </c>
    </row>
    <row r="458" spans="1:14" ht="91.8" x14ac:dyDescent="0.3">
      <c r="A458" s="110">
        <v>455</v>
      </c>
      <c r="B458" s="88" t="s">
        <v>2553</v>
      </c>
      <c r="C458" s="88" t="s">
        <v>763</v>
      </c>
      <c r="D458" s="88" t="s">
        <v>764</v>
      </c>
      <c r="E458" s="88" t="s">
        <v>61</v>
      </c>
      <c r="F458" s="88" t="s">
        <v>76</v>
      </c>
      <c r="G458" s="88" t="s">
        <v>765</v>
      </c>
      <c r="H458" s="88" t="s">
        <v>766</v>
      </c>
      <c r="I458" s="89">
        <v>39083</v>
      </c>
      <c r="J458" s="89">
        <v>40268</v>
      </c>
      <c r="K458" s="89" t="s">
        <v>282</v>
      </c>
      <c r="L458" s="90">
        <v>981100</v>
      </c>
      <c r="M458" s="90">
        <v>981100</v>
      </c>
      <c r="N458" s="90">
        <v>833935</v>
      </c>
    </row>
    <row r="459" spans="1:14" ht="91.8" x14ac:dyDescent="0.3">
      <c r="A459" s="110">
        <v>456</v>
      </c>
      <c r="B459" s="88" t="s">
        <v>2554</v>
      </c>
      <c r="C459" s="88" t="s">
        <v>767</v>
      </c>
      <c r="D459" s="88" t="s">
        <v>768</v>
      </c>
      <c r="E459" s="88" t="s">
        <v>164</v>
      </c>
      <c r="F459" s="88" t="s">
        <v>769</v>
      </c>
      <c r="G459" s="88" t="s">
        <v>770</v>
      </c>
      <c r="H459" s="88" t="s">
        <v>771</v>
      </c>
      <c r="I459" s="89">
        <v>39083</v>
      </c>
      <c r="J459" s="89">
        <v>40512</v>
      </c>
      <c r="K459" s="89" t="s">
        <v>450</v>
      </c>
      <c r="L459" s="90">
        <v>2008432.85</v>
      </c>
      <c r="M459" s="90">
        <v>2008432.85</v>
      </c>
      <c r="N459" s="90">
        <v>1707167.92</v>
      </c>
    </row>
    <row r="460" spans="1:14" ht="91.8" x14ac:dyDescent="0.3">
      <c r="A460" s="110">
        <v>457</v>
      </c>
      <c r="B460" s="88" t="s">
        <v>2555</v>
      </c>
      <c r="C460" s="88" t="s">
        <v>772</v>
      </c>
      <c r="D460" s="88" t="s">
        <v>402</v>
      </c>
      <c r="E460" s="88" t="s">
        <v>96</v>
      </c>
      <c r="F460" s="88" t="s">
        <v>137</v>
      </c>
      <c r="G460" s="88" t="s">
        <v>138</v>
      </c>
      <c r="H460" s="88" t="s">
        <v>403</v>
      </c>
      <c r="I460" s="89">
        <v>39083</v>
      </c>
      <c r="J460" s="89">
        <v>40663</v>
      </c>
      <c r="K460" s="89" t="s">
        <v>282</v>
      </c>
      <c r="L460" s="90">
        <v>1535900</v>
      </c>
      <c r="M460" s="90">
        <v>1535900</v>
      </c>
      <c r="N460" s="90">
        <v>1305515</v>
      </c>
    </row>
    <row r="461" spans="1:14" ht="71.400000000000006" x14ac:dyDescent="0.3">
      <c r="A461" s="110">
        <v>458</v>
      </c>
      <c r="B461" s="88" t="s">
        <v>2556</v>
      </c>
      <c r="C461" s="88" t="s">
        <v>773</v>
      </c>
      <c r="D461" s="88" t="s">
        <v>774</v>
      </c>
      <c r="E461" s="88" t="s">
        <v>96</v>
      </c>
      <c r="F461" s="88" t="s">
        <v>205</v>
      </c>
      <c r="G461" s="88" t="s">
        <v>206</v>
      </c>
      <c r="H461" s="88" t="s">
        <v>775</v>
      </c>
      <c r="I461" s="89">
        <v>39083</v>
      </c>
      <c r="J461" s="89">
        <v>41455</v>
      </c>
      <c r="K461" s="89" t="s">
        <v>282</v>
      </c>
      <c r="L461" s="90">
        <v>1455160</v>
      </c>
      <c r="M461" s="90">
        <v>1451500</v>
      </c>
      <c r="N461" s="90">
        <v>1233775</v>
      </c>
    </row>
    <row r="462" spans="1:14" ht="81.599999999999994" x14ac:dyDescent="0.3">
      <c r="A462" s="110">
        <v>459</v>
      </c>
      <c r="B462" s="88" t="s">
        <v>2557</v>
      </c>
      <c r="C462" s="88" t="s">
        <v>776</v>
      </c>
      <c r="D462" s="88" t="s">
        <v>457</v>
      </c>
      <c r="E462" s="88" t="s">
        <v>10</v>
      </c>
      <c r="F462" s="88" t="s">
        <v>132</v>
      </c>
      <c r="G462" s="88" t="s">
        <v>458</v>
      </c>
      <c r="H462" s="88" t="s">
        <v>777</v>
      </c>
      <c r="I462" s="89">
        <v>39083</v>
      </c>
      <c r="J462" s="89">
        <v>41364</v>
      </c>
      <c r="K462" s="89" t="s">
        <v>288</v>
      </c>
      <c r="L462" s="90">
        <v>15123092.16</v>
      </c>
      <c r="M462" s="90">
        <v>15123092.16</v>
      </c>
      <c r="N462" s="90">
        <v>12854628.33</v>
      </c>
    </row>
    <row r="463" spans="1:14" ht="91.8" x14ac:dyDescent="0.3">
      <c r="A463" s="110">
        <v>460</v>
      </c>
      <c r="B463" s="88" t="s">
        <v>2558</v>
      </c>
      <c r="C463" s="88" t="s">
        <v>778</v>
      </c>
      <c r="D463" s="88" t="s">
        <v>779</v>
      </c>
      <c r="E463" s="88" t="s">
        <v>39</v>
      </c>
      <c r="F463" s="88" t="s">
        <v>45</v>
      </c>
      <c r="G463" s="88" t="s">
        <v>780</v>
      </c>
      <c r="H463" s="88" t="s">
        <v>781</v>
      </c>
      <c r="I463" s="89">
        <v>39083</v>
      </c>
      <c r="J463" s="89">
        <v>40847</v>
      </c>
      <c r="K463" s="89" t="s">
        <v>282</v>
      </c>
      <c r="L463" s="90">
        <v>1867770.86</v>
      </c>
      <c r="M463" s="90">
        <v>1859811.24</v>
      </c>
      <c r="N463" s="90">
        <v>1580839.55</v>
      </c>
    </row>
    <row r="464" spans="1:14" ht="91.8" x14ac:dyDescent="0.3">
      <c r="A464" s="110">
        <v>461</v>
      </c>
      <c r="B464" s="88" t="s">
        <v>2559</v>
      </c>
      <c r="C464" s="88" t="s">
        <v>782</v>
      </c>
      <c r="D464" s="88" t="s">
        <v>227</v>
      </c>
      <c r="E464" s="88" t="s">
        <v>85</v>
      </c>
      <c r="F464" s="88" t="s">
        <v>228</v>
      </c>
      <c r="G464" s="88" t="s">
        <v>229</v>
      </c>
      <c r="H464" s="88" t="s">
        <v>783</v>
      </c>
      <c r="I464" s="89">
        <v>39083</v>
      </c>
      <c r="J464" s="89">
        <v>40543</v>
      </c>
      <c r="K464" s="89" t="s">
        <v>288</v>
      </c>
      <c r="L464" s="90">
        <v>2836327.71</v>
      </c>
      <c r="M464" s="90">
        <v>2836327.71</v>
      </c>
      <c r="N464" s="90">
        <v>2410878.5499999998</v>
      </c>
    </row>
    <row r="465" spans="1:14" ht="81.599999999999994" x14ac:dyDescent="0.3">
      <c r="A465" s="110">
        <v>462</v>
      </c>
      <c r="B465" s="88" t="s">
        <v>2560</v>
      </c>
      <c r="C465" s="88" t="s">
        <v>784</v>
      </c>
      <c r="D465" s="88" t="s">
        <v>785</v>
      </c>
      <c r="E465" s="88" t="s">
        <v>108</v>
      </c>
      <c r="F465" s="88" t="s">
        <v>786</v>
      </c>
      <c r="G465" s="88" t="s">
        <v>787</v>
      </c>
      <c r="H465" s="88" t="s">
        <v>788</v>
      </c>
      <c r="I465" s="89">
        <v>39083</v>
      </c>
      <c r="J465" s="89">
        <v>40543</v>
      </c>
      <c r="K465" s="89" t="s">
        <v>288</v>
      </c>
      <c r="L465" s="90">
        <v>2411200</v>
      </c>
      <c r="M465" s="90">
        <v>2411200</v>
      </c>
      <c r="N465" s="90">
        <v>2049520</v>
      </c>
    </row>
    <row r="466" spans="1:14" ht="61.2" x14ac:dyDescent="0.3">
      <c r="A466" s="110">
        <v>463</v>
      </c>
      <c r="B466" s="88" t="s">
        <v>2561</v>
      </c>
      <c r="C466" s="88" t="s">
        <v>326</v>
      </c>
      <c r="D466" s="88" t="s">
        <v>789</v>
      </c>
      <c r="E466" s="88" t="s">
        <v>178</v>
      </c>
      <c r="F466" s="88" t="s">
        <v>328</v>
      </c>
      <c r="G466" s="88" t="s">
        <v>329</v>
      </c>
      <c r="H466" s="88" t="s">
        <v>330</v>
      </c>
      <c r="I466" s="89">
        <v>39083</v>
      </c>
      <c r="J466" s="89">
        <v>40816</v>
      </c>
      <c r="K466" s="89" t="s">
        <v>253</v>
      </c>
      <c r="L466" s="90">
        <v>1018611.98</v>
      </c>
      <c r="M466" s="90">
        <v>1018611.98</v>
      </c>
      <c r="N466" s="90">
        <v>865820.18</v>
      </c>
    </row>
    <row r="467" spans="1:14" ht="91.8" x14ac:dyDescent="0.3">
      <c r="A467" s="110">
        <v>464</v>
      </c>
      <c r="B467" s="88" t="s">
        <v>2562</v>
      </c>
      <c r="C467" s="88" t="s">
        <v>790</v>
      </c>
      <c r="D467" s="88" t="s">
        <v>791</v>
      </c>
      <c r="E467" s="88" t="s">
        <v>112</v>
      </c>
      <c r="F467" s="88" t="s">
        <v>237</v>
      </c>
      <c r="G467" s="88" t="s">
        <v>238</v>
      </c>
      <c r="H467" s="88" t="s">
        <v>792</v>
      </c>
      <c r="I467" s="89">
        <v>39083</v>
      </c>
      <c r="J467" s="89">
        <v>40633</v>
      </c>
      <c r="K467" s="89" t="s">
        <v>259</v>
      </c>
      <c r="L467" s="90">
        <v>11448085</v>
      </c>
      <c r="M467" s="90">
        <v>11448085</v>
      </c>
      <c r="N467" s="90">
        <v>9730872.25</v>
      </c>
    </row>
    <row r="468" spans="1:14" ht="81.599999999999994" x14ac:dyDescent="0.3">
      <c r="A468" s="110">
        <v>465</v>
      </c>
      <c r="B468" s="88" t="s">
        <v>2563</v>
      </c>
      <c r="C468" s="88" t="s">
        <v>793</v>
      </c>
      <c r="D468" s="88" t="s">
        <v>794</v>
      </c>
      <c r="E468" s="88" t="s">
        <v>61</v>
      </c>
      <c r="F468" s="88" t="s">
        <v>795</v>
      </c>
      <c r="G468" s="88" t="s">
        <v>796</v>
      </c>
      <c r="H468" s="88" t="s">
        <v>797</v>
      </c>
      <c r="I468" s="89">
        <v>39083</v>
      </c>
      <c r="J468" s="89">
        <v>40724</v>
      </c>
      <c r="K468" s="89" t="s">
        <v>288</v>
      </c>
      <c r="L468" s="90">
        <v>5541436.4900000002</v>
      </c>
      <c r="M468" s="90">
        <v>5541436.4900000002</v>
      </c>
      <c r="N468" s="90">
        <v>4710221.01</v>
      </c>
    </row>
    <row r="469" spans="1:14" ht="91.8" x14ac:dyDescent="0.3">
      <c r="A469" s="110">
        <v>466</v>
      </c>
      <c r="B469" s="88" t="s">
        <v>2564</v>
      </c>
      <c r="C469" s="88" t="s">
        <v>798</v>
      </c>
      <c r="D469" s="88" t="s">
        <v>799</v>
      </c>
      <c r="E469" s="88" t="s">
        <v>71</v>
      </c>
      <c r="F469" s="88" t="s">
        <v>800</v>
      </c>
      <c r="G469" s="88" t="s">
        <v>801</v>
      </c>
      <c r="H469" s="88" t="s">
        <v>802</v>
      </c>
      <c r="I469" s="89">
        <v>39083</v>
      </c>
      <c r="J469" s="89">
        <v>41882</v>
      </c>
      <c r="K469" s="89" t="s">
        <v>288</v>
      </c>
      <c r="L469" s="90">
        <v>3069937.9</v>
      </c>
      <c r="M469" s="90">
        <v>2740572.05</v>
      </c>
      <c r="N469" s="90">
        <v>2329486.23</v>
      </c>
    </row>
    <row r="470" spans="1:14" ht="122.4" x14ac:dyDescent="0.3">
      <c r="A470" s="110">
        <v>467</v>
      </c>
      <c r="B470" s="88" t="s">
        <v>2565</v>
      </c>
      <c r="C470" s="88" t="s">
        <v>803</v>
      </c>
      <c r="D470" s="88" t="s">
        <v>804</v>
      </c>
      <c r="E470" s="88" t="s">
        <v>61</v>
      </c>
      <c r="F470" s="88" t="s">
        <v>805</v>
      </c>
      <c r="G470" s="88" t="s">
        <v>806</v>
      </c>
      <c r="H470" s="88" t="s">
        <v>807</v>
      </c>
      <c r="I470" s="89">
        <v>39083</v>
      </c>
      <c r="J470" s="89">
        <v>40939</v>
      </c>
      <c r="K470" s="89" t="s">
        <v>288</v>
      </c>
      <c r="L470" s="90">
        <v>8264707.0099999998</v>
      </c>
      <c r="M470" s="90">
        <v>7886085.0099999998</v>
      </c>
      <c r="N470" s="90">
        <v>6703172.25</v>
      </c>
    </row>
    <row r="471" spans="1:14" ht="112.2" x14ac:dyDescent="0.3">
      <c r="A471" s="110">
        <v>468</v>
      </c>
      <c r="B471" s="88" t="s">
        <v>2566</v>
      </c>
      <c r="C471" s="88" t="s">
        <v>808</v>
      </c>
      <c r="D471" s="88" t="s">
        <v>809</v>
      </c>
      <c r="E471" s="88" t="s">
        <v>61</v>
      </c>
      <c r="F471" s="88" t="s">
        <v>810</v>
      </c>
      <c r="G471" s="88" t="s">
        <v>811</v>
      </c>
      <c r="H471" s="88" t="s">
        <v>812</v>
      </c>
      <c r="I471" s="89">
        <v>39448</v>
      </c>
      <c r="J471" s="89">
        <v>41274</v>
      </c>
      <c r="K471" s="89" t="s">
        <v>288</v>
      </c>
      <c r="L471" s="90">
        <v>58696733.420000002</v>
      </c>
      <c r="M471" s="90">
        <v>56689306.189999998</v>
      </c>
      <c r="N471" s="90">
        <v>48185910.259999998</v>
      </c>
    </row>
    <row r="472" spans="1:14" ht="122.4" x14ac:dyDescent="0.3">
      <c r="A472" s="110">
        <v>469</v>
      </c>
      <c r="B472" s="88" t="s">
        <v>2567</v>
      </c>
      <c r="C472" s="88" t="s">
        <v>813</v>
      </c>
      <c r="D472" s="88" t="s">
        <v>814</v>
      </c>
      <c r="E472" s="88" t="s">
        <v>61</v>
      </c>
      <c r="F472" s="88" t="s">
        <v>76</v>
      </c>
      <c r="G472" s="88" t="s">
        <v>815</v>
      </c>
      <c r="H472" s="88" t="s">
        <v>816</v>
      </c>
      <c r="I472" s="89">
        <v>39083</v>
      </c>
      <c r="J472" s="89">
        <v>42369</v>
      </c>
      <c r="K472" s="89" t="s">
        <v>288</v>
      </c>
      <c r="L472" s="90">
        <v>100729875.13</v>
      </c>
      <c r="M472" s="90">
        <v>81661717.060000002</v>
      </c>
      <c r="N472" s="90">
        <v>69412459.5</v>
      </c>
    </row>
    <row r="473" spans="1:14" ht="142.80000000000001" x14ac:dyDescent="0.3">
      <c r="A473" s="110">
        <v>470</v>
      </c>
      <c r="B473" s="88" t="s">
        <v>2568</v>
      </c>
      <c r="C473" s="88" t="s">
        <v>817</v>
      </c>
      <c r="D473" s="88" t="s">
        <v>818</v>
      </c>
      <c r="E473" s="88" t="s">
        <v>178</v>
      </c>
      <c r="F473" s="88" t="s">
        <v>819</v>
      </c>
      <c r="G473" s="88" t="s">
        <v>820</v>
      </c>
      <c r="H473" s="88" t="s">
        <v>821</v>
      </c>
      <c r="I473" s="89">
        <v>39083</v>
      </c>
      <c r="J473" s="89">
        <v>42369</v>
      </c>
      <c r="K473" s="89" t="s">
        <v>288</v>
      </c>
      <c r="L473" s="90">
        <v>106217499.55</v>
      </c>
      <c r="M473" s="90">
        <v>103703689.55</v>
      </c>
      <c r="N473" s="90">
        <v>88148136.120000005</v>
      </c>
    </row>
    <row r="474" spans="1:14" ht="153" x14ac:dyDescent="0.3">
      <c r="A474" s="110">
        <v>471</v>
      </c>
      <c r="B474" s="88" t="s">
        <v>2569</v>
      </c>
      <c r="C474" s="88" t="s">
        <v>822</v>
      </c>
      <c r="D474" s="88" t="s">
        <v>823</v>
      </c>
      <c r="E474" s="88" t="s">
        <v>61</v>
      </c>
      <c r="F474" s="88" t="s">
        <v>76</v>
      </c>
      <c r="G474" s="88" t="s">
        <v>824</v>
      </c>
      <c r="H474" s="88" t="s">
        <v>825</v>
      </c>
      <c r="I474" s="89">
        <v>39083</v>
      </c>
      <c r="J474" s="89">
        <v>42369</v>
      </c>
      <c r="K474" s="89" t="s">
        <v>282</v>
      </c>
      <c r="L474" s="90">
        <v>11697178.84</v>
      </c>
      <c r="M474" s="90">
        <v>11697178.84</v>
      </c>
      <c r="N474" s="90">
        <v>9942602.0099999998</v>
      </c>
    </row>
    <row r="475" spans="1:14" ht="112.2" x14ac:dyDescent="0.3">
      <c r="A475" s="110">
        <v>472</v>
      </c>
      <c r="B475" s="88" t="s">
        <v>2573</v>
      </c>
      <c r="C475" s="88" t="s">
        <v>826</v>
      </c>
      <c r="D475" s="88" t="s">
        <v>804</v>
      </c>
      <c r="E475" s="88" t="s">
        <v>61</v>
      </c>
      <c r="F475" s="88" t="s">
        <v>805</v>
      </c>
      <c r="G475" s="88" t="s">
        <v>806</v>
      </c>
      <c r="H475" s="88" t="s">
        <v>807</v>
      </c>
      <c r="I475" s="89">
        <v>39083</v>
      </c>
      <c r="J475" s="89">
        <v>42369</v>
      </c>
      <c r="K475" s="89" t="s">
        <v>288</v>
      </c>
      <c r="L475" s="90">
        <v>40461323.670000002</v>
      </c>
      <c r="M475" s="90">
        <v>40366255.579999998</v>
      </c>
      <c r="N475" s="90">
        <v>34311317.240000002</v>
      </c>
    </row>
    <row r="476" spans="1:14" ht="102" x14ac:dyDescent="0.3">
      <c r="A476" s="110">
        <v>473</v>
      </c>
      <c r="B476" s="88" t="s">
        <v>2572</v>
      </c>
      <c r="C476" s="88" t="s">
        <v>827</v>
      </c>
      <c r="D476" s="88" t="s">
        <v>779</v>
      </c>
      <c r="E476" s="88" t="s">
        <v>39</v>
      </c>
      <c r="F476" s="88" t="s">
        <v>45</v>
      </c>
      <c r="G476" s="88" t="s">
        <v>780</v>
      </c>
      <c r="H476" s="88" t="s">
        <v>781</v>
      </c>
      <c r="I476" s="89">
        <v>39083</v>
      </c>
      <c r="J476" s="89">
        <v>41090</v>
      </c>
      <c r="K476" s="89" t="s">
        <v>282</v>
      </c>
      <c r="L476" s="90">
        <v>13897579.220000001</v>
      </c>
      <c r="M476" s="90">
        <v>7498333.4100000001</v>
      </c>
      <c r="N476" s="90">
        <v>6373583.3899999997</v>
      </c>
    </row>
    <row r="477" spans="1:14" ht="102" x14ac:dyDescent="0.3">
      <c r="A477" s="110">
        <v>474</v>
      </c>
      <c r="B477" s="88" t="s">
        <v>2571</v>
      </c>
      <c r="C477" s="88" t="s">
        <v>828</v>
      </c>
      <c r="D477" s="88" t="s">
        <v>829</v>
      </c>
      <c r="E477" s="88" t="s">
        <v>10</v>
      </c>
      <c r="F477" s="88" t="s">
        <v>132</v>
      </c>
      <c r="G477" s="88" t="s">
        <v>830</v>
      </c>
      <c r="H477" s="88" t="s">
        <v>831</v>
      </c>
      <c r="I477" s="89">
        <v>39083</v>
      </c>
      <c r="J477" s="89">
        <v>41455</v>
      </c>
      <c r="K477" s="89" t="s">
        <v>288</v>
      </c>
      <c r="L477" s="90">
        <v>36992500</v>
      </c>
      <c r="M477" s="90">
        <v>36990060</v>
      </c>
      <c r="N477" s="90">
        <v>31441551</v>
      </c>
    </row>
    <row r="478" spans="1:14" ht="183.6" x14ac:dyDescent="0.3">
      <c r="A478" s="110">
        <v>475</v>
      </c>
      <c r="B478" s="88" t="s">
        <v>2570</v>
      </c>
      <c r="C478" s="88" t="s">
        <v>832</v>
      </c>
      <c r="D478" s="88" t="s">
        <v>833</v>
      </c>
      <c r="E478" s="88" t="s">
        <v>61</v>
      </c>
      <c r="F478" s="88" t="s">
        <v>805</v>
      </c>
      <c r="G478" s="88" t="s">
        <v>806</v>
      </c>
      <c r="H478" s="88" t="s">
        <v>807</v>
      </c>
      <c r="I478" s="89">
        <v>39083</v>
      </c>
      <c r="J478" s="89">
        <v>41274</v>
      </c>
      <c r="K478" s="89" t="s">
        <v>288</v>
      </c>
      <c r="L478" s="90">
        <v>4342455.6500000004</v>
      </c>
      <c r="M478" s="90">
        <v>4320089.1500000004</v>
      </c>
      <c r="N478" s="90">
        <v>3672075.77</v>
      </c>
    </row>
    <row r="479" spans="1:14" ht="122.4" x14ac:dyDescent="0.3">
      <c r="A479" s="110">
        <v>476</v>
      </c>
      <c r="B479" s="88" t="s">
        <v>2574</v>
      </c>
      <c r="C479" s="88" t="s">
        <v>834</v>
      </c>
      <c r="D479" s="88" t="s">
        <v>835</v>
      </c>
      <c r="E479" s="88" t="s">
        <v>61</v>
      </c>
      <c r="F479" s="88" t="s">
        <v>76</v>
      </c>
      <c r="G479" s="88" t="s">
        <v>836</v>
      </c>
      <c r="H479" s="88" t="s">
        <v>837</v>
      </c>
      <c r="I479" s="89">
        <v>39083</v>
      </c>
      <c r="J479" s="89">
        <v>41670</v>
      </c>
      <c r="K479" s="89" t="s">
        <v>282</v>
      </c>
      <c r="L479" s="90">
        <v>6481898.5700000003</v>
      </c>
      <c r="M479" s="90">
        <v>6481898.5700000003</v>
      </c>
      <c r="N479" s="90">
        <v>5509613.7800000003</v>
      </c>
    </row>
    <row r="480" spans="1:14" ht="132.6" x14ac:dyDescent="0.3">
      <c r="A480" s="110">
        <v>477</v>
      </c>
      <c r="B480" s="88" t="s">
        <v>2575</v>
      </c>
      <c r="C480" s="88" t="s">
        <v>838</v>
      </c>
      <c r="D480" s="88" t="s">
        <v>839</v>
      </c>
      <c r="E480" s="88" t="s">
        <v>61</v>
      </c>
      <c r="F480" s="88" t="s">
        <v>76</v>
      </c>
      <c r="G480" s="88" t="s">
        <v>840</v>
      </c>
      <c r="H480" s="88" t="s">
        <v>841</v>
      </c>
      <c r="I480" s="89">
        <v>39083</v>
      </c>
      <c r="J480" s="89">
        <v>42369</v>
      </c>
      <c r="K480" s="89" t="s">
        <v>288</v>
      </c>
      <c r="L480" s="90">
        <v>50765344.270000003</v>
      </c>
      <c r="M480" s="90">
        <v>50762594.270000003</v>
      </c>
      <c r="N480" s="90">
        <v>43148205.119999997</v>
      </c>
    </row>
    <row r="481" spans="1:14" ht="112.2" x14ac:dyDescent="0.3">
      <c r="A481" s="110">
        <v>478</v>
      </c>
      <c r="B481" s="88" t="s">
        <v>2576</v>
      </c>
      <c r="C481" s="88" t="s">
        <v>842</v>
      </c>
      <c r="D481" s="88" t="s">
        <v>835</v>
      </c>
      <c r="E481" s="88" t="s">
        <v>61</v>
      </c>
      <c r="F481" s="88" t="s">
        <v>76</v>
      </c>
      <c r="G481" s="88" t="s">
        <v>836</v>
      </c>
      <c r="H481" s="88" t="s">
        <v>843</v>
      </c>
      <c r="I481" s="89">
        <v>39083</v>
      </c>
      <c r="J481" s="89">
        <v>42185</v>
      </c>
      <c r="K481" s="89" t="s">
        <v>282</v>
      </c>
      <c r="L481" s="90">
        <v>9195692.4499999993</v>
      </c>
      <c r="M481" s="90">
        <v>9195692.4499999993</v>
      </c>
      <c r="N481" s="90">
        <v>7816338.5800000001</v>
      </c>
    </row>
    <row r="482" spans="1:14" ht="112.2" x14ac:dyDescent="0.3">
      <c r="A482" s="110">
        <v>479</v>
      </c>
      <c r="B482" s="88" t="s">
        <v>2577</v>
      </c>
      <c r="C482" s="88" t="s">
        <v>844</v>
      </c>
      <c r="D482" s="88" t="s">
        <v>835</v>
      </c>
      <c r="E482" s="88" t="s">
        <v>61</v>
      </c>
      <c r="F482" s="88" t="s">
        <v>76</v>
      </c>
      <c r="G482" s="88" t="s">
        <v>836</v>
      </c>
      <c r="H482" s="88" t="s">
        <v>845</v>
      </c>
      <c r="I482" s="89">
        <v>39083</v>
      </c>
      <c r="J482" s="89">
        <v>42369</v>
      </c>
      <c r="K482" s="89" t="s">
        <v>282</v>
      </c>
      <c r="L482" s="90">
        <v>14191645.4</v>
      </c>
      <c r="M482" s="90">
        <v>14191645.4</v>
      </c>
      <c r="N482" s="90">
        <v>12062898.59</v>
      </c>
    </row>
    <row r="483" spans="1:14" ht="91.8" x14ac:dyDescent="0.3">
      <c r="A483" s="110">
        <v>480</v>
      </c>
      <c r="B483" s="88" t="s">
        <v>2578</v>
      </c>
      <c r="C483" s="88" t="s">
        <v>846</v>
      </c>
      <c r="D483" s="88" t="s">
        <v>847</v>
      </c>
      <c r="E483" s="88" t="s">
        <v>848</v>
      </c>
      <c r="F483" s="88" t="s">
        <v>265</v>
      </c>
      <c r="G483" s="88" t="s">
        <v>849</v>
      </c>
      <c r="H483" s="88" t="s">
        <v>850</v>
      </c>
      <c r="I483" s="89">
        <v>39083</v>
      </c>
      <c r="J483" s="89">
        <v>41455</v>
      </c>
      <c r="K483" s="89" t="s">
        <v>282</v>
      </c>
      <c r="L483" s="90">
        <v>2455034.96</v>
      </c>
      <c r="M483" s="90">
        <v>2454908</v>
      </c>
      <c r="N483" s="90">
        <v>2086671.8</v>
      </c>
    </row>
    <row r="484" spans="1:14" ht="142.80000000000001" x14ac:dyDescent="0.3">
      <c r="A484" s="110">
        <v>481</v>
      </c>
      <c r="B484" s="88" t="s">
        <v>2579</v>
      </c>
      <c r="C484" s="88" t="s">
        <v>851</v>
      </c>
      <c r="D484" s="88" t="s">
        <v>839</v>
      </c>
      <c r="E484" s="88" t="s">
        <v>61</v>
      </c>
      <c r="F484" s="88" t="s">
        <v>76</v>
      </c>
      <c r="G484" s="88" t="s">
        <v>840</v>
      </c>
      <c r="H484" s="88" t="s">
        <v>841</v>
      </c>
      <c r="I484" s="89">
        <v>39448</v>
      </c>
      <c r="J484" s="89">
        <v>40999</v>
      </c>
      <c r="K484" s="89" t="s">
        <v>288</v>
      </c>
      <c r="L484" s="90">
        <v>41648047.399999999</v>
      </c>
      <c r="M484" s="90">
        <v>41028047.399999999</v>
      </c>
      <c r="N484" s="90">
        <v>33126200</v>
      </c>
    </row>
    <row r="485" spans="1:14" ht="112.2" x14ac:dyDescent="0.3">
      <c r="A485" s="110">
        <v>482</v>
      </c>
      <c r="B485" s="88" t="s">
        <v>2580</v>
      </c>
      <c r="C485" s="88" t="s">
        <v>852</v>
      </c>
      <c r="D485" s="88" t="s">
        <v>427</v>
      </c>
      <c r="E485" s="88" t="s">
        <v>61</v>
      </c>
      <c r="F485" s="88" t="s">
        <v>76</v>
      </c>
      <c r="G485" s="88" t="s">
        <v>428</v>
      </c>
      <c r="H485" s="88" t="s">
        <v>429</v>
      </c>
      <c r="I485" s="89">
        <v>39083</v>
      </c>
      <c r="J485" s="89">
        <v>41698</v>
      </c>
      <c r="K485" s="89" t="s">
        <v>282</v>
      </c>
      <c r="L485" s="90">
        <v>10952393.57</v>
      </c>
      <c r="M485" s="90">
        <v>10951448.57</v>
      </c>
      <c r="N485" s="90">
        <v>9308731.2799999993</v>
      </c>
    </row>
    <row r="486" spans="1:14" ht="102" x14ac:dyDescent="0.3">
      <c r="A486" s="110">
        <v>483</v>
      </c>
      <c r="B486" s="88" t="s">
        <v>2581</v>
      </c>
      <c r="C486" s="88" t="s">
        <v>853</v>
      </c>
      <c r="D486" s="88" t="s">
        <v>854</v>
      </c>
      <c r="E486" s="88" t="s">
        <v>164</v>
      </c>
      <c r="F486" s="88" t="s">
        <v>441</v>
      </c>
      <c r="G486" s="88" t="s">
        <v>855</v>
      </c>
      <c r="H486" s="88" t="s">
        <v>856</v>
      </c>
      <c r="I486" s="89">
        <v>39083</v>
      </c>
      <c r="J486" s="89">
        <v>42338</v>
      </c>
      <c r="K486" s="89" t="s">
        <v>710</v>
      </c>
      <c r="L486" s="90">
        <v>4674761.01</v>
      </c>
      <c r="M486" s="90">
        <v>4674761.01</v>
      </c>
      <c r="N486" s="90">
        <v>3973546.85</v>
      </c>
    </row>
    <row r="487" spans="1:14" ht="102" x14ac:dyDescent="0.3">
      <c r="A487" s="110">
        <v>484</v>
      </c>
      <c r="B487" s="88" t="s">
        <v>2582</v>
      </c>
      <c r="C487" s="88" t="s">
        <v>857</v>
      </c>
      <c r="D487" s="88" t="s">
        <v>440</v>
      </c>
      <c r="E487" s="88" t="s">
        <v>164</v>
      </c>
      <c r="F487" s="88" t="s">
        <v>441</v>
      </c>
      <c r="G487" s="88" t="s">
        <v>442</v>
      </c>
      <c r="H487" s="88" t="s">
        <v>443</v>
      </c>
      <c r="I487" s="89">
        <v>39083</v>
      </c>
      <c r="J487" s="89">
        <v>40877</v>
      </c>
      <c r="K487" s="89" t="s">
        <v>282</v>
      </c>
      <c r="L487" s="90">
        <v>8852798.4600000009</v>
      </c>
      <c r="M487" s="90">
        <v>8852798.4600000009</v>
      </c>
      <c r="N487" s="90">
        <v>7524878.6900000004</v>
      </c>
    </row>
    <row r="488" spans="1:14" ht="91.8" x14ac:dyDescent="0.3">
      <c r="A488" s="110">
        <v>485</v>
      </c>
      <c r="B488" s="88" t="s">
        <v>2583</v>
      </c>
      <c r="C488" s="88" t="s">
        <v>858</v>
      </c>
      <c r="D488" s="88" t="s">
        <v>859</v>
      </c>
      <c r="E488" s="88" t="s">
        <v>169</v>
      </c>
      <c r="F488" s="88" t="s">
        <v>170</v>
      </c>
      <c r="G488" s="88" t="s">
        <v>860</v>
      </c>
      <c r="H488" s="88" t="s">
        <v>861</v>
      </c>
      <c r="I488" s="89">
        <v>39083</v>
      </c>
      <c r="J488" s="89">
        <v>41973</v>
      </c>
      <c r="K488" s="89" t="s">
        <v>288</v>
      </c>
      <c r="L488" s="90">
        <v>63539992.189999998</v>
      </c>
      <c r="M488" s="90">
        <v>51298300.149999999</v>
      </c>
      <c r="N488" s="90">
        <v>43603555.119999997</v>
      </c>
    </row>
    <row r="489" spans="1:14" ht="122.4" x14ac:dyDescent="0.3">
      <c r="A489" s="110">
        <v>486</v>
      </c>
      <c r="B489" s="88" t="s">
        <v>2584</v>
      </c>
      <c r="C489" s="88" t="s">
        <v>862</v>
      </c>
      <c r="D489" s="88" t="s">
        <v>863</v>
      </c>
      <c r="E489" s="88" t="s">
        <v>10</v>
      </c>
      <c r="F489" s="88" t="s">
        <v>132</v>
      </c>
      <c r="G489" s="88" t="s">
        <v>458</v>
      </c>
      <c r="H489" s="88" t="s">
        <v>777</v>
      </c>
      <c r="I489" s="89">
        <v>39083</v>
      </c>
      <c r="J489" s="89">
        <v>41943</v>
      </c>
      <c r="K489" s="89" t="s">
        <v>288</v>
      </c>
      <c r="L489" s="90">
        <v>33771460.060000002</v>
      </c>
      <c r="M489" s="90">
        <v>33711023.259999998</v>
      </c>
      <c r="N489" s="90">
        <v>28654369.719999999</v>
      </c>
    </row>
    <row r="490" spans="1:14" ht="102" x14ac:dyDescent="0.3">
      <c r="A490" s="110">
        <v>487</v>
      </c>
      <c r="B490" s="88" t="s">
        <v>2585</v>
      </c>
      <c r="C490" s="88" t="s">
        <v>864</v>
      </c>
      <c r="D490" s="88" t="s">
        <v>865</v>
      </c>
      <c r="E490" s="88" t="s">
        <v>61</v>
      </c>
      <c r="F490" s="88" t="s">
        <v>76</v>
      </c>
      <c r="G490" s="88" t="s">
        <v>866</v>
      </c>
      <c r="H490" s="88" t="s">
        <v>867</v>
      </c>
      <c r="I490" s="89">
        <v>39083</v>
      </c>
      <c r="J490" s="89">
        <v>40633</v>
      </c>
      <c r="K490" s="89" t="s">
        <v>282</v>
      </c>
      <c r="L490" s="90">
        <v>4423487.26</v>
      </c>
      <c r="M490" s="90">
        <v>4423487.26</v>
      </c>
      <c r="N490" s="90">
        <v>3759964.17</v>
      </c>
    </row>
    <row r="491" spans="1:14" ht="81.599999999999994" x14ac:dyDescent="0.3">
      <c r="A491" s="110">
        <v>488</v>
      </c>
      <c r="B491" s="88" t="s">
        <v>2586</v>
      </c>
      <c r="C491" s="88" t="s">
        <v>868</v>
      </c>
      <c r="D491" s="88" t="s">
        <v>869</v>
      </c>
      <c r="E491" s="88" t="s">
        <v>61</v>
      </c>
      <c r="F491" s="88" t="s">
        <v>76</v>
      </c>
      <c r="G491" s="88" t="s">
        <v>870</v>
      </c>
      <c r="H491" s="88" t="s">
        <v>871</v>
      </c>
      <c r="I491" s="89">
        <v>39356</v>
      </c>
      <c r="J491" s="89">
        <v>41517</v>
      </c>
      <c r="K491" s="89" t="s">
        <v>288</v>
      </c>
      <c r="L491" s="90">
        <v>69000000</v>
      </c>
      <c r="M491" s="90">
        <v>69000000</v>
      </c>
      <c r="N491" s="90">
        <v>58650000</v>
      </c>
    </row>
    <row r="492" spans="1:14" ht="122.4" x14ac:dyDescent="0.3">
      <c r="A492" s="110">
        <v>489</v>
      </c>
      <c r="B492" s="88" t="s">
        <v>2587</v>
      </c>
      <c r="C492" s="88" t="s">
        <v>872</v>
      </c>
      <c r="D492" s="88" t="s">
        <v>873</v>
      </c>
      <c r="E492" s="88" t="s">
        <v>71</v>
      </c>
      <c r="F492" s="88" t="s">
        <v>874</v>
      </c>
      <c r="G492" s="88" t="s">
        <v>875</v>
      </c>
      <c r="H492" s="88" t="s">
        <v>876</v>
      </c>
      <c r="I492" s="89">
        <v>39083</v>
      </c>
      <c r="J492" s="89">
        <v>41943</v>
      </c>
      <c r="K492" s="89" t="s">
        <v>282</v>
      </c>
      <c r="L492" s="90">
        <v>12000000</v>
      </c>
      <c r="M492" s="90">
        <v>12000000</v>
      </c>
      <c r="N492" s="90">
        <v>10200000</v>
      </c>
    </row>
    <row r="493" spans="1:14" ht="142.80000000000001" x14ac:dyDescent="0.3">
      <c r="A493" s="110">
        <v>490</v>
      </c>
      <c r="B493" s="88" t="s">
        <v>2588</v>
      </c>
      <c r="C493" s="88" t="s">
        <v>877</v>
      </c>
      <c r="D493" s="88" t="s">
        <v>878</v>
      </c>
      <c r="E493" s="88" t="s">
        <v>90</v>
      </c>
      <c r="F493" s="88" t="s">
        <v>361</v>
      </c>
      <c r="G493" s="88" t="s">
        <v>879</v>
      </c>
      <c r="H493" s="88" t="s">
        <v>880</v>
      </c>
      <c r="I493" s="89">
        <v>39083</v>
      </c>
      <c r="J493" s="89">
        <v>42369</v>
      </c>
      <c r="K493" s="89" t="s">
        <v>288</v>
      </c>
      <c r="L493" s="90">
        <v>101021559.48</v>
      </c>
      <c r="M493" s="90">
        <v>99865645.760000005</v>
      </c>
      <c r="N493" s="90">
        <v>84885798.890000001</v>
      </c>
    </row>
    <row r="494" spans="1:14" ht="102" x14ac:dyDescent="0.3">
      <c r="A494" s="110">
        <v>491</v>
      </c>
      <c r="B494" s="88" t="s">
        <v>2589</v>
      </c>
      <c r="C494" s="88" t="s">
        <v>881</v>
      </c>
      <c r="D494" s="88" t="s">
        <v>865</v>
      </c>
      <c r="E494" s="88" t="s">
        <v>61</v>
      </c>
      <c r="F494" s="88" t="s">
        <v>76</v>
      </c>
      <c r="G494" s="88" t="s">
        <v>866</v>
      </c>
      <c r="H494" s="88" t="s">
        <v>867</v>
      </c>
      <c r="I494" s="89">
        <v>39083</v>
      </c>
      <c r="J494" s="89">
        <v>40633</v>
      </c>
      <c r="K494" s="89" t="s">
        <v>282</v>
      </c>
      <c r="L494" s="90">
        <v>3836086.54</v>
      </c>
      <c r="M494" s="90">
        <v>3836086.54</v>
      </c>
      <c r="N494" s="90">
        <v>3260673.55</v>
      </c>
    </row>
    <row r="495" spans="1:14" ht="112.2" x14ac:dyDescent="0.3">
      <c r="A495" s="110">
        <v>492</v>
      </c>
      <c r="B495" s="88" t="s">
        <v>2590</v>
      </c>
      <c r="C495" s="88" t="s">
        <v>882</v>
      </c>
      <c r="D495" s="88" t="s">
        <v>883</v>
      </c>
      <c r="E495" s="88" t="s">
        <v>61</v>
      </c>
      <c r="F495" s="88" t="s">
        <v>76</v>
      </c>
      <c r="G495" s="88" t="s">
        <v>884</v>
      </c>
      <c r="H495" s="88" t="s">
        <v>885</v>
      </c>
      <c r="I495" s="89">
        <v>39083</v>
      </c>
      <c r="J495" s="89">
        <v>41670</v>
      </c>
      <c r="K495" s="89" t="s">
        <v>282</v>
      </c>
      <c r="L495" s="90">
        <v>2751624</v>
      </c>
      <c r="M495" s="90">
        <v>2751624</v>
      </c>
      <c r="N495" s="90">
        <v>2338880.4</v>
      </c>
    </row>
    <row r="496" spans="1:14" ht="81.599999999999994" x14ac:dyDescent="0.3">
      <c r="A496" s="110">
        <v>493</v>
      </c>
      <c r="B496" s="88" t="s">
        <v>2591</v>
      </c>
      <c r="C496" s="88" t="s">
        <v>886</v>
      </c>
      <c r="D496" s="88" t="s">
        <v>360</v>
      </c>
      <c r="E496" s="88" t="s">
        <v>90</v>
      </c>
      <c r="F496" s="88" t="s">
        <v>361</v>
      </c>
      <c r="G496" s="88" t="s">
        <v>362</v>
      </c>
      <c r="H496" s="88" t="s">
        <v>363</v>
      </c>
      <c r="I496" s="89">
        <v>39083</v>
      </c>
      <c r="J496" s="89">
        <v>40574</v>
      </c>
      <c r="K496" s="89" t="s">
        <v>288</v>
      </c>
      <c r="L496" s="90">
        <v>9886019.3499999996</v>
      </c>
      <c r="M496" s="90">
        <v>9876019.3499999996</v>
      </c>
      <c r="N496" s="90">
        <v>8394616.4399999995</v>
      </c>
    </row>
    <row r="497" spans="1:14" ht="142.80000000000001" x14ac:dyDescent="0.3">
      <c r="A497" s="110">
        <v>494</v>
      </c>
      <c r="B497" s="88" t="s">
        <v>2592</v>
      </c>
      <c r="C497" s="88" t="s">
        <v>887</v>
      </c>
      <c r="D497" s="88" t="s">
        <v>888</v>
      </c>
      <c r="E497" s="88" t="s">
        <v>85</v>
      </c>
      <c r="F497" s="88" t="s">
        <v>174</v>
      </c>
      <c r="G497" s="88" t="s">
        <v>889</v>
      </c>
      <c r="H497" s="88" t="s">
        <v>890</v>
      </c>
      <c r="I497" s="89">
        <v>39083</v>
      </c>
      <c r="J497" s="89">
        <v>42369</v>
      </c>
      <c r="K497" s="89" t="s">
        <v>288</v>
      </c>
      <c r="L497" s="90">
        <v>27280780</v>
      </c>
      <c r="M497" s="90">
        <v>27129550</v>
      </c>
      <c r="N497" s="90">
        <v>23060117.5</v>
      </c>
    </row>
    <row r="498" spans="1:14" ht="91.8" x14ac:dyDescent="0.3">
      <c r="A498" s="110">
        <v>495</v>
      </c>
      <c r="B498" s="88" t="s">
        <v>2593</v>
      </c>
      <c r="C498" s="88" t="s">
        <v>891</v>
      </c>
      <c r="D498" s="88" t="s">
        <v>892</v>
      </c>
      <c r="E498" s="88" t="s">
        <v>61</v>
      </c>
      <c r="F498" s="88" t="s">
        <v>76</v>
      </c>
      <c r="G498" s="88" t="s">
        <v>893</v>
      </c>
      <c r="H498" s="88" t="s">
        <v>894</v>
      </c>
      <c r="I498" s="89">
        <v>39083</v>
      </c>
      <c r="J498" s="89">
        <v>40543</v>
      </c>
      <c r="K498" s="89" t="s">
        <v>282</v>
      </c>
      <c r="L498" s="90">
        <v>1928500</v>
      </c>
      <c r="M498" s="90">
        <v>1924479.79</v>
      </c>
      <c r="N498" s="90">
        <v>1635807.82</v>
      </c>
    </row>
    <row r="499" spans="1:14" ht="91.8" x14ac:dyDescent="0.3">
      <c r="A499" s="110">
        <v>496</v>
      </c>
      <c r="B499" s="88" t="s">
        <v>2594</v>
      </c>
      <c r="C499" s="88" t="s">
        <v>895</v>
      </c>
      <c r="D499" s="88" t="s">
        <v>896</v>
      </c>
      <c r="E499" s="88" t="s">
        <v>90</v>
      </c>
      <c r="F499" s="88" t="s">
        <v>361</v>
      </c>
      <c r="G499" s="88" t="s">
        <v>879</v>
      </c>
      <c r="H499" s="88" t="s">
        <v>897</v>
      </c>
      <c r="I499" s="89">
        <v>39083</v>
      </c>
      <c r="J499" s="89">
        <v>40663</v>
      </c>
      <c r="K499" s="89" t="s">
        <v>282</v>
      </c>
      <c r="L499" s="90">
        <v>5521600</v>
      </c>
      <c r="M499" s="90">
        <v>5521600</v>
      </c>
      <c r="N499" s="90">
        <v>4693360</v>
      </c>
    </row>
    <row r="500" spans="1:14" ht="81.599999999999994" x14ac:dyDescent="0.3">
      <c r="A500" s="110">
        <v>497</v>
      </c>
      <c r="B500" s="88" t="s">
        <v>2595</v>
      </c>
      <c r="C500" s="88" t="s">
        <v>898</v>
      </c>
      <c r="D500" s="88" t="s">
        <v>899</v>
      </c>
      <c r="E500" s="88" t="s">
        <v>71</v>
      </c>
      <c r="F500" s="88" t="s">
        <v>245</v>
      </c>
      <c r="G500" s="88" t="s">
        <v>900</v>
      </c>
      <c r="H500" s="88" t="s">
        <v>901</v>
      </c>
      <c r="I500" s="89">
        <v>39083</v>
      </c>
      <c r="J500" s="89">
        <v>42369</v>
      </c>
      <c r="K500" s="89" t="s">
        <v>288</v>
      </c>
      <c r="L500" s="90">
        <v>12842189.460000001</v>
      </c>
      <c r="M500" s="90">
        <v>9534146.5199999996</v>
      </c>
      <c r="N500" s="90">
        <v>8104024.54</v>
      </c>
    </row>
    <row r="501" spans="1:14" ht="122.4" x14ac:dyDescent="0.3">
      <c r="A501" s="110">
        <v>498</v>
      </c>
      <c r="B501" s="88" t="s">
        <v>2596</v>
      </c>
      <c r="C501" s="88" t="s">
        <v>902</v>
      </c>
      <c r="D501" s="88" t="s">
        <v>903</v>
      </c>
      <c r="E501" s="88" t="s">
        <v>169</v>
      </c>
      <c r="F501" s="88" t="s">
        <v>904</v>
      </c>
      <c r="G501" s="88" t="s">
        <v>905</v>
      </c>
      <c r="H501" s="88" t="s">
        <v>906</v>
      </c>
      <c r="I501" s="89">
        <v>39083</v>
      </c>
      <c r="J501" s="89">
        <v>40543</v>
      </c>
      <c r="K501" s="89" t="s">
        <v>282</v>
      </c>
      <c r="L501" s="90">
        <v>4651537.9800000004</v>
      </c>
      <c r="M501" s="90">
        <v>4651537.9800000004</v>
      </c>
      <c r="N501" s="90">
        <v>3953807.28</v>
      </c>
    </row>
    <row r="502" spans="1:14" ht="102" x14ac:dyDescent="0.3">
      <c r="A502" s="110">
        <v>499</v>
      </c>
      <c r="B502" s="88" t="s">
        <v>2597</v>
      </c>
      <c r="C502" s="88" t="s">
        <v>907</v>
      </c>
      <c r="D502" s="88" t="s">
        <v>908</v>
      </c>
      <c r="E502" s="88" t="s">
        <v>71</v>
      </c>
      <c r="F502" s="88" t="s">
        <v>245</v>
      </c>
      <c r="G502" s="88" t="s">
        <v>909</v>
      </c>
      <c r="H502" s="88" t="s">
        <v>910</v>
      </c>
      <c r="I502" s="89">
        <v>39083</v>
      </c>
      <c r="J502" s="89">
        <v>41060</v>
      </c>
      <c r="K502" s="89" t="s">
        <v>288</v>
      </c>
      <c r="L502" s="90">
        <v>8089297.8399999999</v>
      </c>
      <c r="M502" s="90">
        <v>8089297.8399999999</v>
      </c>
      <c r="N502" s="90">
        <v>6875903.1600000001</v>
      </c>
    </row>
    <row r="503" spans="1:14" ht="102" x14ac:dyDescent="0.3">
      <c r="A503" s="110">
        <v>500</v>
      </c>
      <c r="B503" s="88" t="s">
        <v>2598</v>
      </c>
      <c r="C503" s="88" t="s">
        <v>911</v>
      </c>
      <c r="D503" s="88" t="s">
        <v>912</v>
      </c>
      <c r="E503" s="88" t="s">
        <v>178</v>
      </c>
      <c r="F503" s="88" t="s">
        <v>819</v>
      </c>
      <c r="G503" s="88" t="s">
        <v>820</v>
      </c>
      <c r="H503" s="88" t="s">
        <v>913</v>
      </c>
      <c r="I503" s="89">
        <v>39083</v>
      </c>
      <c r="J503" s="89">
        <v>40602</v>
      </c>
      <c r="K503" s="89" t="s">
        <v>282</v>
      </c>
      <c r="L503" s="90">
        <v>9989721.4600000009</v>
      </c>
      <c r="M503" s="90">
        <v>9988501.4600000009</v>
      </c>
      <c r="N503" s="90">
        <v>8490226.2400000002</v>
      </c>
    </row>
    <row r="504" spans="1:14" ht="102" x14ac:dyDescent="0.3">
      <c r="A504" s="110">
        <v>501</v>
      </c>
      <c r="B504" s="88" t="s">
        <v>2599</v>
      </c>
      <c r="C504" s="88" t="s">
        <v>914</v>
      </c>
      <c r="D504" s="88" t="s">
        <v>915</v>
      </c>
      <c r="E504" s="88" t="s">
        <v>71</v>
      </c>
      <c r="F504" s="88" t="s">
        <v>874</v>
      </c>
      <c r="G504" s="88" t="s">
        <v>875</v>
      </c>
      <c r="H504" s="88" t="s">
        <v>876</v>
      </c>
      <c r="I504" s="89">
        <v>39083</v>
      </c>
      <c r="J504" s="89">
        <v>40574</v>
      </c>
      <c r="K504" s="89" t="s">
        <v>282</v>
      </c>
      <c r="L504" s="90">
        <v>9999761</v>
      </c>
      <c r="M504" s="90">
        <v>9929261</v>
      </c>
      <c r="N504" s="90">
        <v>8439871.8499999996</v>
      </c>
    </row>
    <row r="505" spans="1:14" ht="112.2" x14ac:dyDescent="0.3">
      <c r="A505" s="110">
        <v>502</v>
      </c>
      <c r="B505" s="88" t="s">
        <v>2600</v>
      </c>
      <c r="C505" s="88" t="s">
        <v>916</v>
      </c>
      <c r="D505" s="88" t="s">
        <v>917</v>
      </c>
      <c r="E505" s="88" t="s">
        <v>61</v>
      </c>
      <c r="F505" s="88" t="s">
        <v>805</v>
      </c>
      <c r="G505" s="88" t="s">
        <v>806</v>
      </c>
      <c r="H505" s="88" t="s">
        <v>918</v>
      </c>
      <c r="I505" s="89">
        <v>39083</v>
      </c>
      <c r="J505" s="89">
        <v>41882</v>
      </c>
      <c r="K505" s="89" t="s">
        <v>710</v>
      </c>
      <c r="L505" s="90">
        <v>14758966.49</v>
      </c>
      <c r="M505" s="90">
        <v>9968407.1099999994</v>
      </c>
      <c r="N505" s="90">
        <v>8473146.0199999996</v>
      </c>
    </row>
    <row r="506" spans="1:14" ht="112.2" x14ac:dyDescent="0.3">
      <c r="A506" s="110">
        <v>503</v>
      </c>
      <c r="B506" s="88" t="s">
        <v>2601</v>
      </c>
      <c r="C506" s="88" t="s">
        <v>919</v>
      </c>
      <c r="D506" s="88" t="s">
        <v>920</v>
      </c>
      <c r="E506" s="88" t="s">
        <v>96</v>
      </c>
      <c r="F506" s="88" t="s">
        <v>157</v>
      </c>
      <c r="G506" s="88" t="s">
        <v>921</v>
      </c>
      <c r="H506" s="88" t="s">
        <v>922</v>
      </c>
      <c r="I506" s="89">
        <v>39083</v>
      </c>
      <c r="J506" s="89">
        <v>40451</v>
      </c>
      <c r="K506" s="89" t="s">
        <v>282</v>
      </c>
      <c r="L506" s="90">
        <v>9825530.4000000004</v>
      </c>
      <c r="M506" s="90">
        <v>9825530.4000000004</v>
      </c>
      <c r="N506" s="90">
        <v>8351700.8399999999</v>
      </c>
    </row>
    <row r="507" spans="1:14" ht="112.2" x14ac:dyDescent="0.3">
      <c r="A507" s="110">
        <v>504</v>
      </c>
      <c r="B507" s="88" t="s">
        <v>2602</v>
      </c>
      <c r="C507" s="88" t="s">
        <v>923</v>
      </c>
      <c r="D507" s="88" t="s">
        <v>924</v>
      </c>
      <c r="E507" s="88" t="s">
        <v>96</v>
      </c>
      <c r="F507" s="88" t="s">
        <v>157</v>
      </c>
      <c r="G507" s="88" t="s">
        <v>925</v>
      </c>
      <c r="H507" s="88" t="s">
        <v>926</v>
      </c>
      <c r="I507" s="89">
        <v>39083</v>
      </c>
      <c r="J507" s="89">
        <v>40724</v>
      </c>
      <c r="K507" s="89" t="s">
        <v>288</v>
      </c>
      <c r="L507" s="90">
        <v>9998000</v>
      </c>
      <c r="M507" s="90">
        <v>9998000</v>
      </c>
      <c r="N507" s="90">
        <v>8498300</v>
      </c>
    </row>
    <row r="508" spans="1:14" ht="112.2" x14ac:dyDescent="0.3">
      <c r="A508" s="110">
        <v>505</v>
      </c>
      <c r="B508" s="88" t="s">
        <v>2603</v>
      </c>
      <c r="C508" s="88" t="s">
        <v>927</v>
      </c>
      <c r="D508" s="88" t="s">
        <v>863</v>
      </c>
      <c r="E508" s="88" t="s">
        <v>10</v>
      </c>
      <c r="F508" s="88" t="s">
        <v>132</v>
      </c>
      <c r="G508" s="88" t="s">
        <v>458</v>
      </c>
      <c r="H508" s="88" t="s">
        <v>777</v>
      </c>
      <c r="I508" s="89">
        <v>39083</v>
      </c>
      <c r="J508" s="89">
        <v>40999</v>
      </c>
      <c r="K508" s="89" t="s">
        <v>288</v>
      </c>
      <c r="L508" s="90">
        <v>10427660.029999999</v>
      </c>
      <c r="M508" s="90">
        <v>10000000</v>
      </c>
      <c r="N508" s="90">
        <v>8500000</v>
      </c>
    </row>
    <row r="509" spans="1:14" ht="102" x14ac:dyDescent="0.3">
      <c r="A509" s="110">
        <v>506</v>
      </c>
      <c r="B509" s="88" t="s">
        <v>2604</v>
      </c>
      <c r="C509" s="88" t="s">
        <v>928</v>
      </c>
      <c r="D509" s="88" t="s">
        <v>457</v>
      </c>
      <c r="E509" s="88" t="s">
        <v>10</v>
      </c>
      <c r="F509" s="88" t="s">
        <v>132</v>
      </c>
      <c r="G509" s="88" t="s">
        <v>458</v>
      </c>
      <c r="H509" s="88" t="s">
        <v>777</v>
      </c>
      <c r="I509" s="89">
        <v>39083</v>
      </c>
      <c r="J509" s="89">
        <v>41547</v>
      </c>
      <c r="K509" s="89" t="s">
        <v>288</v>
      </c>
      <c r="L509" s="90">
        <v>14020771.939999999</v>
      </c>
      <c r="M509" s="90">
        <v>9775655.8800000008</v>
      </c>
      <c r="N509" s="90">
        <v>8309307.4900000002</v>
      </c>
    </row>
    <row r="510" spans="1:14" ht="112.2" x14ac:dyDescent="0.3">
      <c r="A510" s="110">
        <v>507</v>
      </c>
      <c r="B510" s="88" t="s">
        <v>2605</v>
      </c>
      <c r="C510" s="88" t="s">
        <v>929</v>
      </c>
      <c r="D510" s="88" t="s">
        <v>930</v>
      </c>
      <c r="E510" s="88" t="s">
        <v>10</v>
      </c>
      <c r="F510" s="88" t="s">
        <v>132</v>
      </c>
      <c r="G510" s="88" t="s">
        <v>931</v>
      </c>
      <c r="H510" s="88" t="s">
        <v>932</v>
      </c>
      <c r="I510" s="89">
        <v>39083</v>
      </c>
      <c r="J510" s="89">
        <v>40574</v>
      </c>
      <c r="K510" s="89" t="s">
        <v>282</v>
      </c>
      <c r="L510" s="90">
        <v>3913302</v>
      </c>
      <c r="M510" s="90">
        <v>3913302</v>
      </c>
      <c r="N510" s="90">
        <v>3326306.7</v>
      </c>
    </row>
    <row r="511" spans="1:14" ht="102" x14ac:dyDescent="0.3">
      <c r="A511" s="110">
        <v>508</v>
      </c>
      <c r="B511" s="88" t="s">
        <v>2606</v>
      </c>
      <c r="C511" s="88" t="s">
        <v>933</v>
      </c>
      <c r="D511" s="88" t="s">
        <v>934</v>
      </c>
      <c r="E511" s="88" t="s">
        <v>39</v>
      </c>
      <c r="F511" s="88" t="s">
        <v>45</v>
      </c>
      <c r="G511" s="88" t="s">
        <v>432</v>
      </c>
      <c r="H511" s="88" t="s">
        <v>433</v>
      </c>
      <c r="I511" s="89">
        <v>39083</v>
      </c>
      <c r="J511" s="89">
        <v>41881</v>
      </c>
      <c r="K511" s="89" t="s">
        <v>710</v>
      </c>
      <c r="L511" s="90">
        <v>7044105.5999999996</v>
      </c>
      <c r="M511" s="90">
        <v>7044105.5999999996</v>
      </c>
      <c r="N511" s="90">
        <v>5987489.75</v>
      </c>
    </row>
    <row r="512" spans="1:14" ht="112.2" x14ac:dyDescent="0.3">
      <c r="A512" s="110">
        <v>509</v>
      </c>
      <c r="B512" s="88" t="s">
        <v>2607</v>
      </c>
      <c r="C512" s="88" t="s">
        <v>935</v>
      </c>
      <c r="D512" s="88" t="s">
        <v>431</v>
      </c>
      <c r="E512" s="88" t="s">
        <v>39</v>
      </c>
      <c r="F512" s="88" t="s">
        <v>45</v>
      </c>
      <c r="G512" s="88" t="s">
        <v>432</v>
      </c>
      <c r="H512" s="88" t="s">
        <v>433</v>
      </c>
      <c r="I512" s="89">
        <v>39083</v>
      </c>
      <c r="J512" s="89">
        <v>41639</v>
      </c>
      <c r="K512" s="89" t="s">
        <v>282</v>
      </c>
      <c r="L512" s="90">
        <v>6570585.9000000004</v>
      </c>
      <c r="M512" s="90">
        <v>6570585.9000000004</v>
      </c>
      <c r="N512" s="90">
        <v>5584998.0099999998</v>
      </c>
    </row>
    <row r="513" spans="1:14" ht="112.2" x14ac:dyDescent="0.3">
      <c r="A513" s="110">
        <v>510</v>
      </c>
      <c r="B513" s="88" t="s">
        <v>2608</v>
      </c>
      <c r="C513" s="88" t="s">
        <v>936</v>
      </c>
      <c r="D513" s="88" t="s">
        <v>937</v>
      </c>
      <c r="E513" s="88" t="s">
        <v>291</v>
      </c>
      <c r="F513" s="88" t="s">
        <v>938</v>
      </c>
      <c r="G513" s="88" t="s">
        <v>939</v>
      </c>
      <c r="H513" s="88" t="s">
        <v>940</v>
      </c>
      <c r="I513" s="89">
        <v>39083</v>
      </c>
      <c r="J513" s="89">
        <v>40816</v>
      </c>
      <c r="K513" s="89" t="s">
        <v>282</v>
      </c>
      <c r="L513" s="90">
        <v>1538347</v>
      </c>
      <c r="M513" s="90">
        <v>1538347</v>
      </c>
      <c r="N513" s="90">
        <v>1307594.95</v>
      </c>
    </row>
    <row r="514" spans="1:14" ht="112.2" x14ac:dyDescent="0.3">
      <c r="A514" s="110">
        <v>511</v>
      </c>
      <c r="B514" s="88" t="s">
        <v>2609</v>
      </c>
      <c r="C514" s="88" t="s">
        <v>941</v>
      </c>
      <c r="D514" s="88" t="s">
        <v>839</v>
      </c>
      <c r="E514" s="88" t="s">
        <v>61</v>
      </c>
      <c r="F514" s="88" t="s">
        <v>76</v>
      </c>
      <c r="G514" s="88" t="s">
        <v>840</v>
      </c>
      <c r="H514" s="88" t="s">
        <v>841</v>
      </c>
      <c r="I514" s="89">
        <v>39083</v>
      </c>
      <c r="J514" s="89">
        <v>40939</v>
      </c>
      <c r="K514" s="89" t="s">
        <v>282</v>
      </c>
      <c r="L514" s="90">
        <v>9033300</v>
      </c>
      <c r="M514" s="90">
        <v>9015000</v>
      </c>
      <c r="N514" s="90">
        <v>7662750</v>
      </c>
    </row>
    <row r="515" spans="1:14" ht="112.2" x14ac:dyDescent="0.3">
      <c r="A515" s="110">
        <v>512</v>
      </c>
      <c r="B515" s="88" t="s">
        <v>2610</v>
      </c>
      <c r="C515" s="88" t="s">
        <v>942</v>
      </c>
      <c r="D515" s="88" t="s">
        <v>943</v>
      </c>
      <c r="E515" s="88" t="s">
        <v>151</v>
      </c>
      <c r="F515" s="88" t="s">
        <v>285</v>
      </c>
      <c r="G515" s="88" t="s">
        <v>944</v>
      </c>
      <c r="H515" s="88" t="s">
        <v>945</v>
      </c>
      <c r="I515" s="89">
        <v>39083</v>
      </c>
      <c r="J515" s="89">
        <v>41851</v>
      </c>
      <c r="K515" s="89" t="s">
        <v>288</v>
      </c>
      <c r="L515" s="90">
        <v>4966363.26</v>
      </c>
      <c r="M515" s="90">
        <v>2764938.55</v>
      </c>
      <c r="N515" s="90">
        <v>2350197.7400000002</v>
      </c>
    </row>
    <row r="516" spans="1:14" ht="112.2" x14ac:dyDescent="0.3">
      <c r="A516" s="110">
        <v>513</v>
      </c>
      <c r="B516" s="88" t="s">
        <v>2611</v>
      </c>
      <c r="C516" s="88" t="s">
        <v>946</v>
      </c>
      <c r="D516" s="88" t="s">
        <v>947</v>
      </c>
      <c r="E516" s="88" t="s">
        <v>85</v>
      </c>
      <c r="F516" s="88" t="s">
        <v>174</v>
      </c>
      <c r="G516" s="88" t="s">
        <v>948</v>
      </c>
      <c r="H516" s="88" t="s">
        <v>949</v>
      </c>
      <c r="I516" s="89">
        <v>39083</v>
      </c>
      <c r="J516" s="89">
        <v>40543</v>
      </c>
      <c r="K516" s="89" t="s">
        <v>282</v>
      </c>
      <c r="L516" s="90">
        <v>5145690</v>
      </c>
      <c r="M516" s="90">
        <v>5145690</v>
      </c>
      <c r="N516" s="90">
        <v>4373836.5</v>
      </c>
    </row>
    <row r="517" spans="1:14" ht="142.80000000000001" x14ac:dyDescent="0.3">
      <c r="A517" s="110">
        <v>514</v>
      </c>
      <c r="B517" s="88" t="s">
        <v>2612</v>
      </c>
      <c r="C517" s="88" t="s">
        <v>950</v>
      </c>
      <c r="D517" s="88" t="s">
        <v>951</v>
      </c>
      <c r="E517" s="88" t="s">
        <v>61</v>
      </c>
      <c r="F517" s="88" t="s">
        <v>76</v>
      </c>
      <c r="G517" s="88" t="s">
        <v>105</v>
      </c>
      <c r="H517" s="88" t="s">
        <v>952</v>
      </c>
      <c r="I517" s="89">
        <v>39083</v>
      </c>
      <c r="J517" s="89">
        <v>41820</v>
      </c>
      <c r="K517" s="89" t="s">
        <v>288</v>
      </c>
      <c r="L517" s="90">
        <v>9994008.3000000007</v>
      </c>
      <c r="M517" s="90">
        <v>9994008.3000000007</v>
      </c>
      <c r="N517" s="90">
        <v>8494907.0500000007</v>
      </c>
    </row>
    <row r="518" spans="1:14" ht="122.4" x14ac:dyDescent="0.3">
      <c r="A518" s="110">
        <v>515</v>
      </c>
      <c r="B518" s="88" t="s">
        <v>2613</v>
      </c>
      <c r="C518" s="88" t="s">
        <v>953</v>
      </c>
      <c r="D518" s="88" t="s">
        <v>951</v>
      </c>
      <c r="E518" s="88" t="s">
        <v>61</v>
      </c>
      <c r="F518" s="88" t="s">
        <v>76</v>
      </c>
      <c r="G518" s="88" t="s">
        <v>105</v>
      </c>
      <c r="H518" s="88" t="s">
        <v>952</v>
      </c>
      <c r="I518" s="89">
        <v>39083</v>
      </c>
      <c r="J518" s="89">
        <v>41639</v>
      </c>
      <c r="K518" s="89" t="s">
        <v>282</v>
      </c>
      <c r="L518" s="90">
        <v>1242412.19</v>
      </c>
      <c r="M518" s="90">
        <v>1205582.08</v>
      </c>
      <c r="N518" s="90">
        <v>1024744.76</v>
      </c>
    </row>
    <row r="519" spans="1:14" ht="102" x14ac:dyDescent="0.3">
      <c r="A519" s="110">
        <v>516</v>
      </c>
      <c r="B519" s="88" t="s">
        <v>2614</v>
      </c>
      <c r="C519" s="88" t="s">
        <v>954</v>
      </c>
      <c r="D519" s="88" t="s">
        <v>955</v>
      </c>
      <c r="E519" s="88" t="s">
        <v>85</v>
      </c>
      <c r="F519" s="88" t="s">
        <v>174</v>
      </c>
      <c r="G519" s="88" t="s">
        <v>956</v>
      </c>
      <c r="H519" s="88" t="s">
        <v>957</v>
      </c>
      <c r="I519" s="89">
        <v>39083</v>
      </c>
      <c r="J519" s="89">
        <v>41090</v>
      </c>
      <c r="K519" s="89" t="s">
        <v>288</v>
      </c>
      <c r="L519" s="90">
        <v>10039690.15</v>
      </c>
      <c r="M519" s="90">
        <v>10000000</v>
      </c>
      <c r="N519" s="90">
        <v>8500000</v>
      </c>
    </row>
    <row r="520" spans="1:14" ht="81.599999999999994" x14ac:dyDescent="0.3">
      <c r="A520" s="110">
        <v>517</v>
      </c>
      <c r="B520" s="88" t="s">
        <v>2615</v>
      </c>
      <c r="C520" s="88" t="s">
        <v>958</v>
      </c>
      <c r="D520" s="88" t="s">
        <v>959</v>
      </c>
      <c r="E520" s="88" t="s">
        <v>90</v>
      </c>
      <c r="F520" s="88" t="s">
        <v>960</v>
      </c>
      <c r="G520" s="88" t="s">
        <v>101</v>
      </c>
      <c r="H520" s="88" t="s">
        <v>961</v>
      </c>
      <c r="I520" s="89">
        <v>39083</v>
      </c>
      <c r="J520" s="89">
        <v>41670</v>
      </c>
      <c r="K520" s="89" t="s">
        <v>282</v>
      </c>
      <c r="L520" s="90">
        <v>3079008.17</v>
      </c>
      <c r="M520" s="90">
        <v>3079008.17</v>
      </c>
      <c r="N520" s="90">
        <v>2617156.94</v>
      </c>
    </row>
    <row r="521" spans="1:14" ht="112.2" x14ac:dyDescent="0.3">
      <c r="A521" s="110">
        <v>518</v>
      </c>
      <c r="B521" s="88" t="s">
        <v>2616</v>
      </c>
      <c r="C521" s="88" t="s">
        <v>962</v>
      </c>
      <c r="D521" s="88" t="s">
        <v>453</v>
      </c>
      <c r="E521" s="88" t="s">
        <v>71</v>
      </c>
      <c r="F521" s="88" t="s">
        <v>245</v>
      </c>
      <c r="G521" s="88" t="s">
        <v>454</v>
      </c>
      <c r="H521" s="88" t="s">
        <v>455</v>
      </c>
      <c r="I521" s="89">
        <v>39083</v>
      </c>
      <c r="J521" s="89">
        <v>40633</v>
      </c>
      <c r="K521" s="89" t="s">
        <v>288</v>
      </c>
      <c r="L521" s="90">
        <v>7224699.75</v>
      </c>
      <c r="M521" s="90">
        <v>7212005.6500000004</v>
      </c>
      <c r="N521" s="90">
        <v>6130204.7999999998</v>
      </c>
    </row>
    <row r="522" spans="1:14" ht="112.2" x14ac:dyDescent="0.3">
      <c r="A522" s="110">
        <v>519</v>
      </c>
      <c r="B522" s="88" t="s">
        <v>2617</v>
      </c>
      <c r="C522" s="88" t="s">
        <v>963</v>
      </c>
      <c r="D522" s="88" t="s">
        <v>818</v>
      </c>
      <c r="E522" s="88" t="s">
        <v>178</v>
      </c>
      <c r="F522" s="88" t="s">
        <v>819</v>
      </c>
      <c r="G522" s="88" t="s">
        <v>820</v>
      </c>
      <c r="H522" s="88" t="s">
        <v>964</v>
      </c>
      <c r="I522" s="89">
        <v>39083</v>
      </c>
      <c r="J522" s="89">
        <v>40693</v>
      </c>
      <c r="K522" s="89" t="s">
        <v>282</v>
      </c>
      <c r="L522" s="90">
        <v>9975340</v>
      </c>
      <c r="M522" s="90">
        <v>9975340</v>
      </c>
      <c r="N522" s="90">
        <v>8479039</v>
      </c>
    </row>
    <row r="523" spans="1:14" ht="112.2" x14ac:dyDescent="0.3">
      <c r="A523" s="110">
        <v>520</v>
      </c>
      <c r="B523" s="88" t="s">
        <v>2618</v>
      </c>
      <c r="C523" s="88" t="s">
        <v>965</v>
      </c>
      <c r="D523" s="88" t="s">
        <v>966</v>
      </c>
      <c r="E523" s="88" t="s">
        <v>96</v>
      </c>
      <c r="F523" s="88" t="s">
        <v>967</v>
      </c>
      <c r="G523" s="88" t="s">
        <v>968</v>
      </c>
      <c r="H523" s="88" t="s">
        <v>969</v>
      </c>
      <c r="I523" s="89">
        <v>39083</v>
      </c>
      <c r="J523" s="89">
        <v>41182</v>
      </c>
      <c r="K523" s="89" t="s">
        <v>288</v>
      </c>
      <c r="L523" s="90">
        <v>6745120.7999999998</v>
      </c>
      <c r="M523" s="90">
        <v>2974963.52</v>
      </c>
      <c r="N523" s="90">
        <v>2528718.9900000002</v>
      </c>
    </row>
    <row r="524" spans="1:14" ht="102" x14ac:dyDescent="0.3">
      <c r="A524" s="110">
        <v>521</v>
      </c>
      <c r="B524" s="88" t="s">
        <v>2619</v>
      </c>
      <c r="C524" s="88" t="s">
        <v>970</v>
      </c>
      <c r="D524" s="88" t="s">
        <v>818</v>
      </c>
      <c r="E524" s="88" t="s">
        <v>178</v>
      </c>
      <c r="F524" s="88" t="s">
        <v>819</v>
      </c>
      <c r="G524" s="88" t="s">
        <v>820</v>
      </c>
      <c r="H524" s="88" t="s">
        <v>971</v>
      </c>
      <c r="I524" s="89">
        <v>39083</v>
      </c>
      <c r="J524" s="89">
        <v>40694</v>
      </c>
      <c r="K524" s="89" t="s">
        <v>282</v>
      </c>
      <c r="L524" s="90">
        <v>9001223.2200000007</v>
      </c>
      <c r="M524" s="90">
        <v>9001223.2200000007</v>
      </c>
      <c r="N524" s="90">
        <v>7651039.7300000004</v>
      </c>
    </row>
    <row r="525" spans="1:14" ht="122.4" x14ac:dyDescent="0.3">
      <c r="A525" s="110">
        <v>522</v>
      </c>
      <c r="B525" s="88" t="s">
        <v>2620</v>
      </c>
      <c r="C525" s="88" t="s">
        <v>972</v>
      </c>
      <c r="D525" s="88" t="s">
        <v>973</v>
      </c>
      <c r="E525" s="88" t="s">
        <v>85</v>
      </c>
      <c r="F525" s="88" t="s">
        <v>174</v>
      </c>
      <c r="G525" s="88" t="s">
        <v>974</v>
      </c>
      <c r="H525" s="88" t="s">
        <v>975</v>
      </c>
      <c r="I525" s="89">
        <v>39083</v>
      </c>
      <c r="J525" s="89">
        <v>40512</v>
      </c>
      <c r="K525" s="89" t="s">
        <v>282</v>
      </c>
      <c r="L525" s="90">
        <v>2487123.7000000002</v>
      </c>
      <c r="M525" s="90">
        <v>2487123.7000000002</v>
      </c>
      <c r="N525" s="90">
        <v>2114055.14</v>
      </c>
    </row>
    <row r="526" spans="1:14" ht="112.2" x14ac:dyDescent="0.3">
      <c r="A526" s="110">
        <v>523</v>
      </c>
      <c r="B526" s="88" t="s">
        <v>2621</v>
      </c>
      <c r="C526" s="88" t="s">
        <v>976</v>
      </c>
      <c r="D526" s="88" t="s">
        <v>977</v>
      </c>
      <c r="E526" s="88" t="s">
        <v>108</v>
      </c>
      <c r="F526" s="88" t="s">
        <v>436</v>
      </c>
      <c r="G526" s="88" t="s">
        <v>978</v>
      </c>
      <c r="H526" s="88" t="s">
        <v>979</v>
      </c>
      <c r="I526" s="89">
        <v>39083</v>
      </c>
      <c r="J526" s="89">
        <v>41182</v>
      </c>
      <c r="K526" s="89" t="s">
        <v>282</v>
      </c>
      <c r="L526" s="90">
        <v>1546800</v>
      </c>
      <c r="M526" s="90">
        <v>1546800</v>
      </c>
      <c r="N526" s="90">
        <v>914780</v>
      </c>
    </row>
    <row r="527" spans="1:14" ht="91.8" x14ac:dyDescent="0.3">
      <c r="A527" s="110">
        <v>524</v>
      </c>
      <c r="B527" s="88" t="s">
        <v>2622</v>
      </c>
      <c r="C527" s="88" t="s">
        <v>980</v>
      </c>
      <c r="D527" s="88" t="s">
        <v>44</v>
      </c>
      <c r="E527" s="88" t="s">
        <v>39</v>
      </c>
      <c r="F527" s="88" t="s">
        <v>45</v>
      </c>
      <c r="G527" s="88" t="s">
        <v>46</v>
      </c>
      <c r="H527" s="88" t="s">
        <v>629</v>
      </c>
      <c r="I527" s="89">
        <v>39083</v>
      </c>
      <c r="J527" s="89">
        <v>40482</v>
      </c>
      <c r="K527" s="89" t="s">
        <v>282</v>
      </c>
      <c r="L527" s="90">
        <v>2089096</v>
      </c>
      <c r="M527" s="90">
        <v>2089096</v>
      </c>
      <c r="N527" s="90">
        <v>1775731.6</v>
      </c>
    </row>
    <row r="528" spans="1:14" ht="102" x14ac:dyDescent="0.3">
      <c r="A528" s="110">
        <v>525</v>
      </c>
      <c r="B528" s="88" t="s">
        <v>2623</v>
      </c>
      <c r="C528" s="88" t="s">
        <v>981</v>
      </c>
      <c r="D528" s="88" t="s">
        <v>982</v>
      </c>
      <c r="E528" s="88" t="s">
        <v>10</v>
      </c>
      <c r="F528" s="88" t="s">
        <v>132</v>
      </c>
      <c r="G528" s="88" t="s">
        <v>983</v>
      </c>
      <c r="H528" s="88" t="s">
        <v>984</v>
      </c>
      <c r="I528" s="89">
        <v>39083</v>
      </c>
      <c r="J528" s="89">
        <v>40663</v>
      </c>
      <c r="K528" s="89" t="s">
        <v>282</v>
      </c>
      <c r="L528" s="90">
        <v>7572380</v>
      </c>
      <c r="M528" s="90">
        <v>7572380</v>
      </c>
      <c r="N528" s="90">
        <v>6436523</v>
      </c>
    </row>
    <row r="529" spans="1:14" ht="102" x14ac:dyDescent="0.3">
      <c r="A529" s="110">
        <v>526</v>
      </c>
      <c r="B529" s="88" t="s">
        <v>2624</v>
      </c>
      <c r="C529" s="88" t="s">
        <v>985</v>
      </c>
      <c r="D529" s="88" t="s">
        <v>986</v>
      </c>
      <c r="E529" s="88" t="s">
        <v>169</v>
      </c>
      <c r="F529" s="88" t="s">
        <v>170</v>
      </c>
      <c r="G529" s="88" t="s">
        <v>987</v>
      </c>
      <c r="H529" s="88" t="s">
        <v>988</v>
      </c>
      <c r="I529" s="89">
        <v>39083</v>
      </c>
      <c r="J529" s="89">
        <v>40512</v>
      </c>
      <c r="K529" s="89" t="s">
        <v>288</v>
      </c>
      <c r="L529" s="90">
        <v>9984025.9100000001</v>
      </c>
      <c r="M529" s="90">
        <v>9984025.9100000001</v>
      </c>
      <c r="N529" s="90">
        <v>8486422.0199999996</v>
      </c>
    </row>
    <row r="530" spans="1:14" ht="102" x14ac:dyDescent="0.3">
      <c r="A530" s="110">
        <v>527</v>
      </c>
      <c r="B530" s="88" t="s">
        <v>2625</v>
      </c>
      <c r="C530" s="88" t="s">
        <v>989</v>
      </c>
      <c r="D530" s="88" t="s">
        <v>990</v>
      </c>
      <c r="E530" s="88" t="s">
        <v>61</v>
      </c>
      <c r="F530" s="88" t="s">
        <v>76</v>
      </c>
      <c r="G530" s="88" t="s">
        <v>991</v>
      </c>
      <c r="H530" s="88" t="s">
        <v>992</v>
      </c>
      <c r="I530" s="89">
        <v>39083</v>
      </c>
      <c r="J530" s="89">
        <v>41547</v>
      </c>
      <c r="K530" s="89" t="s">
        <v>710</v>
      </c>
      <c r="L530" s="90">
        <v>21405718.890000001</v>
      </c>
      <c r="M530" s="90">
        <v>5004676.5199999996</v>
      </c>
      <c r="N530" s="90">
        <v>4253975.04</v>
      </c>
    </row>
    <row r="531" spans="1:14" ht="112.2" x14ac:dyDescent="0.3">
      <c r="A531" s="110">
        <v>528</v>
      </c>
      <c r="B531" s="88" t="s">
        <v>2626</v>
      </c>
      <c r="C531" s="88" t="s">
        <v>993</v>
      </c>
      <c r="D531" s="88" t="s">
        <v>994</v>
      </c>
      <c r="E531" s="88" t="s">
        <v>108</v>
      </c>
      <c r="F531" s="88" t="s">
        <v>436</v>
      </c>
      <c r="G531" s="88" t="s">
        <v>995</v>
      </c>
      <c r="H531" s="88" t="s">
        <v>996</v>
      </c>
      <c r="I531" s="89">
        <v>39083</v>
      </c>
      <c r="J531" s="89">
        <v>40390</v>
      </c>
      <c r="K531" s="89" t="s">
        <v>282</v>
      </c>
      <c r="L531" s="90">
        <v>2917329.9</v>
      </c>
      <c r="M531" s="90">
        <v>2431763.9</v>
      </c>
      <c r="N531" s="90">
        <v>2066999.31</v>
      </c>
    </row>
    <row r="532" spans="1:14" ht="112.2" x14ac:dyDescent="0.3">
      <c r="A532" s="110">
        <v>529</v>
      </c>
      <c r="B532" s="88" t="s">
        <v>2627</v>
      </c>
      <c r="C532" s="88" t="s">
        <v>997</v>
      </c>
      <c r="D532" s="88" t="s">
        <v>998</v>
      </c>
      <c r="E532" s="88" t="s">
        <v>61</v>
      </c>
      <c r="F532" s="88" t="s">
        <v>76</v>
      </c>
      <c r="G532" s="88" t="s">
        <v>999</v>
      </c>
      <c r="H532" s="88" t="s">
        <v>1000</v>
      </c>
      <c r="I532" s="89">
        <v>39083</v>
      </c>
      <c r="J532" s="89">
        <v>40939</v>
      </c>
      <c r="K532" s="89" t="s">
        <v>288</v>
      </c>
      <c r="L532" s="90">
        <v>9554260</v>
      </c>
      <c r="M532" s="90">
        <v>9554260</v>
      </c>
      <c r="N532" s="90">
        <v>8121121</v>
      </c>
    </row>
    <row r="533" spans="1:14" ht="112.2" x14ac:dyDescent="0.3">
      <c r="A533" s="110">
        <v>530</v>
      </c>
      <c r="B533" s="88" t="s">
        <v>2628</v>
      </c>
      <c r="C533" s="88" t="s">
        <v>1001</v>
      </c>
      <c r="D533" s="88" t="s">
        <v>1002</v>
      </c>
      <c r="E533" s="88" t="s">
        <v>71</v>
      </c>
      <c r="F533" s="88" t="s">
        <v>245</v>
      </c>
      <c r="G533" s="88" t="s">
        <v>1003</v>
      </c>
      <c r="H533" s="88" t="s">
        <v>1004</v>
      </c>
      <c r="I533" s="89">
        <v>39083</v>
      </c>
      <c r="J533" s="89">
        <v>41182</v>
      </c>
      <c r="K533" s="89" t="s">
        <v>282</v>
      </c>
      <c r="L533" s="90">
        <v>2852013.53</v>
      </c>
      <c r="M533" s="90">
        <v>2849085.53</v>
      </c>
      <c r="N533" s="90">
        <v>2421722.7000000002</v>
      </c>
    </row>
    <row r="534" spans="1:14" ht="112.2" x14ac:dyDescent="0.3">
      <c r="A534" s="110">
        <v>531</v>
      </c>
      <c r="B534" s="88" t="s">
        <v>2629</v>
      </c>
      <c r="C534" s="88" t="s">
        <v>1005</v>
      </c>
      <c r="D534" s="88" t="s">
        <v>419</v>
      </c>
      <c r="E534" s="88" t="s">
        <v>10</v>
      </c>
      <c r="F534" s="88" t="s">
        <v>132</v>
      </c>
      <c r="G534" s="88" t="s">
        <v>133</v>
      </c>
      <c r="H534" s="88" t="s">
        <v>420</v>
      </c>
      <c r="I534" s="89">
        <v>39083</v>
      </c>
      <c r="J534" s="89">
        <v>41639</v>
      </c>
      <c r="K534" s="89" t="s">
        <v>282</v>
      </c>
      <c r="L534" s="90">
        <v>4621219</v>
      </c>
      <c r="M534" s="90">
        <v>4163349.87</v>
      </c>
      <c r="N534" s="90">
        <v>3538847.38</v>
      </c>
    </row>
    <row r="535" spans="1:14" ht="112.2" x14ac:dyDescent="0.3">
      <c r="A535" s="110">
        <v>532</v>
      </c>
      <c r="B535" s="88" t="s">
        <v>2630</v>
      </c>
      <c r="C535" s="88" t="s">
        <v>1006</v>
      </c>
      <c r="D535" s="88" t="s">
        <v>427</v>
      </c>
      <c r="E535" s="88" t="s">
        <v>61</v>
      </c>
      <c r="F535" s="88" t="s">
        <v>1007</v>
      </c>
      <c r="G535" s="88" t="s">
        <v>428</v>
      </c>
      <c r="H535" s="88" t="s">
        <v>429</v>
      </c>
      <c r="I535" s="89">
        <v>39083</v>
      </c>
      <c r="J535" s="89">
        <v>41060</v>
      </c>
      <c r="K535" s="89" t="s">
        <v>282</v>
      </c>
      <c r="L535" s="90">
        <v>9790036</v>
      </c>
      <c r="M535" s="90">
        <v>9790036</v>
      </c>
      <c r="N535" s="90">
        <v>8321530.5999999996</v>
      </c>
    </row>
    <row r="536" spans="1:14" ht="91.8" x14ac:dyDescent="0.3">
      <c r="A536" s="110">
        <v>533</v>
      </c>
      <c r="B536" s="88" t="s">
        <v>2631</v>
      </c>
      <c r="C536" s="88" t="s">
        <v>1008</v>
      </c>
      <c r="D536" s="88" t="s">
        <v>1009</v>
      </c>
      <c r="E536" s="88" t="s">
        <v>56</v>
      </c>
      <c r="F536" s="88" t="s">
        <v>57</v>
      </c>
      <c r="G536" s="88" t="s">
        <v>58</v>
      </c>
      <c r="H536" s="88" t="s">
        <v>1010</v>
      </c>
      <c r="I536" s="89">
        <v>39083</v>
      </c>
      <c r="J536" s="89">
        <v>40663</v>
      </c>
      <c r="K536" s="89" t="s">
        <v>282</v>
      </c>
      <c r="L536" s="90">
        <v>3995351.18</v>
      </c>
      <c r="M536" s="90">
        <v>3995351.18</v>
      </c>
      <c r="N536" s="90">
        <v>3396048.5</v>
      </c>
    </row>
    <row r="537" spans="1:14" ht="102" x14ac:dyDescent="0.3">
      <c r="A537" s="110">
        <v>534</v>
      </c>
      <c r="B537" s="88" t="s">
        <v>2648</v>
      </c>
      <c r="C537" s="88" t="s">
        <v>1011</v>
      </c>
      <c r="D537" s="88" t="s">
        <v>1012</v>
      </c>
      <c r="E537" s="88" t="s">
        <v>85</v>
      </c>
      <c r="F537" s="88" t="s">
        <v>174</v>
      </c>
      <c r="G537" s="88" t="s">
        <v>1013</v>
      </c>
      <c r="H537" s="88" t="s">
        <v>1014</v>
      </c>
      <c r="I537" s="89">
        <v>39083</v>
      </c>
      <c r="J537" s="89">
        <v>41029</v>
      </c>
      <c r="K537" s="89" t="s">
        <v>288</v>
      </c>
      <c r="L537" s="90">
        <v>1548971.25</v>
      </c>
      <c r="M537" s="90">
        <v>1548971.25</v>
      </c>
      <c r="N537" s="90">
        <v>1316625.56</v>
      </c>
    </row>
    <row r="538" spans="1:14" ht="112.2" x14ac:dyDescent="0.3">
      <c r="A538" s="110">
        <v>535</v>
      </c>
      <c r="B538" s="88" t="s">
        <v>2647</v>
      </c>
      <c r="C538" s="88" t="s">
        <v>1015</v>
      </c>
      <c r="D538" s="88" t="s">
        <v>888</v>
      </c>
      <c r="E538" s="88" t="s">
        <v>85</v>
      </c>
      <c r="F538" s="88" t="s">
        <v>174</v>
      </c>
      <c r="G538" s="88" t="s">
        <v>889</v>
      </c>
      <c r="H538" s="88" t="s">
        <v>890</v>
      </c>
      <c r="I538" s="89">
        <v>39083</v>
      </c>
      <c r="J538" s="89">
        <v>40939</v>
      </c>
      <c r="K538" s="89" t="s">
        <v>282</v>
      </c>
      <c r="L538" s="90">
        <v>10044878.52</v>
      </c>
      <c r="M538" s="90">
        <v>9999738.5199999996</v>
      </c>
      <c r="N538" s="90">
        <v>8499777.7400000002</v>
      </c>
    </row>
    <row r="539" spans="1:14" ht="102" x14ac:dyDescent="0.3">
      <c r="A539" s="110">
        <v>536</v>
      </c>
      <c r="B539" s="88" t="s">
        <v>2646</v>
      </c>
      <c r="C539" s="88" t="s">
        <v>1016</v>
      </c>
      <c r="D539" s="88" t="s">
        <v>869</v>
      </c>
      <c r="E539" s="88" t="s">
        <v>61</v>
      </c>
      <c r="F539" s="88" t="s">
        <v>76</v>
      </c>
      <c r="G539" s="88" t="s">
        <v>870</v>
      </c>
      <c r="H539" s="88" t="s">
        <v>871</v>
      </c>
      <c r="I539" s="89">
        <v>39083</v>
      </c>
      <c r="J539" s="89">
        <v>41029</v>
      </c>
      <c r="K539" s="89" t="s">
        <v>288</v>
      </c>
      <c r="L539" s="90">
        <v>9999780</v>
      </c>
      <c r="M539" s="90">
        <v>9999780</v>
      </c>
      <c r="N539" s="90">
        <v>8499813</v>
      </c>
    </row>
    <row r="540" spans="1:14" ht="102" x14ac:dyDescent="0.3">
      <c r="A540" s="110">
        <v>537</v>
      </c>
      <c r="B540" s="88" t="s">
        <v>2645</v>
      </c>
      <c r="C540" s="88" t="s">
        <v>1017</v>
      </c>
      <c r="D540" s="88" t="s">
        <v>888</v>
      </c>
      <c r="E540" s="88" t="s">
        <v>85</v>
      </c>
      <c r="F540" s="88" t="s">
        <v>174</v>
      </c>
      <c r="G540" s="88" t="s">
        <v>889</v>
      </c>
      <c r="H540" s="88" t="s">
        <v>890</v>
      </c>
      <c r="I540" s="89">
        <v>39083</v>
      </c>
      <c r="J540" s="89">
        <v>40908</v>
      </c>
      <c r="K540" s="89" t="s">
        <v>282</v>
      </c>
      <c r="L540" s="90">
        <v>10052220</v>
      </c>
      <c r="M540" s="90">
        <v>10000000</v>
      </c>
      <c r="N540" s="90">
        <v>8500000</v>
      </c>
    </row>
    <row r="541" spans="1:14" ht="102" x14ac:dyDescent="0.3">
      <c r="A541" s="110">
        <v>538</v>
      </c>
      <c r="B541" s="88" t="s">
        <v>2644</v>
      </c>
      <c r="C541" s="88" t="s">
        <v>1018</v>
      </c>
      <c r="D541" s="88" t="s">
        <v>888</v>
      </c>
      <c r="E541" s="88" t="s">
        <v>85</v>
      </c>
      <c r="F541" s="88" t="s">
        <v>174</v>
      </c>
      <c r="G541" s="88" t="s">
        <v>889</v>
      </c>
      <c r="H541" s="88" t="s">
        <v>890</v>
      </c>
      <c r="I541" s="89">
        <v>39083</v>
      </c>
      <c r="J541" s="89">
        <v>40939</v>
      </c>
      <c r="K541" s="89" t="s">
        <v>288</v>
      </c>
      <c r="L541" s="90">
        <v>9331186.5199999996</v>
      </c>
      <c r="M541" s="90">
        <v>9331186.5199999996</v>
      </c>
      <c r="N541" s="90">
        <v>7931508.54</v>
      </c>
    </row>
    <row r="542" spans="1:14" ht="122.4" x14ac:dyDescent="0.3">
      <c r="A542" s="110">
        <v>539</v>
      </c>
      <c r="B542" s="88" t="s">
        <v>2643</v>
      </c>
      <c r="C542" s="88" t="s">
        <v>1019</v>
      </c>
      <c r="D542" s="88" t="s">
        <v>823</v>
      </c>
      <c r="E542" s="88" t="s">
        <v>61</v>
      </c>
      <c r="F542" s="88" t="s">
        <v>76</v>
      </c>
      <c r="G542" s="88" t="s">
        <v>824</v>
      </c>
      <c r="H542" s="88" t="s">
        <v>825</v>
      </c>
      <c r="I542" s="89">
        <v>39083</v>
      </c>
      <c r="J542" s="89">
        <v>41305</v>
      </c>
      <c r="K542" s="89" t="s">
        <v>288</v>
      </c>
      <c r="L542" s="90">
        <v>14920436.699999999</v>
      </c>
      <c r="M542" s="90">
        <v>10000000</v>
      </c>
      <c r="N542" s="90">
        <v>8500000</v>
      </c>
    </row>
    <row r="543" spans="1:14" ht="112.2" x14ac:dyDescent="0.3">
      <c r="A543" s="110">
        <v>540</v>
      </c>
      <c r="B543" s="88" t="s">
        <v>2642</v>
      </c>
      <c r="C543" s="88" t="s">
        <v>1020</v>
      </c>
      <c r="D543" s="88" t="s">
        <v>915</v>
      </c>
      <c r="E543" s="88" t="s">
        <v>71</v>
      </c>
      <c r="F543" s="88" t="s">
        <v>76</v>
      </c>
      <c r="G543" s="88" t="s">
        <v>1021</v>
      </c>
      <c r="H543" s="88" t="s">
        <v>1022</v>
      </c>
      <c r="I543" s="89">
        <v>39083</v>
      </c>
      <c r="J543" s="89">
        <v>41274</v>
      </c>
      <c r="K543" s="89" t="s">
        <v>282</v>
      </c>
      <c r="L543" s="90">
        <v>11022480.01</v>
      </c>
      <c r="M543" s="90">
        <v>10000000</v>
      </c>
      <c r="N543" s="90">
        <v>8500000</v>
      </c>
    </row>
    <row r="544" spans="1:14" ht="112.2" x14ac:dyDescent="0.3">
      <c r="A544" s="110">
        <v>541</v>
      </c>
      <c r="B544" s="88" t="s">
        <v>2641</v>
      </c>
      <c r="C544" s="88" t="s">
        <v>1023</v>
      </c>
      <c r="D544" s="88" t="s">
        <v>915</v>
      </c>
      <c r="E544" s="88" t="s">
        <v>71</v>
      </c>
      <c r="F544" s="88" t="s">
        <v>76</v>
      </c>
      <c r="G544" s="88" t="s">
        <v>1021</v>
      </c>
      <c r="H544" s="88" t="s">
        <v>1024</v>
      </c>
      <c r="I544" s="89">
        <v>39083</v>
      </c>
      <c r="J544" s="89">
        <v>40908</v>
      </c>
      <c r="K544" s="89" t="s">
        <v>282</v>
      </c>
      <c r="L544" s="90">
        <v>10382480.01</v>
      </c>
      <c r="M544" s="90">
        <v>10000000</v>
      </c>
      <c r="N544" s="90">
        <v>8500000</v>
      </c>
    </row>
    <row r="545" spans="1:14" ht="112.2" x14ac:dyDescent="0.3">
      <c r="A545" s="110">
        <v>542</v>
      </c>
      <c r="B545" s="88" t="s">
        <v>2640</v>
      </c>
      <c r="C545" s="88" t="s">
        <v>1025</v>
      </c>
      <c r="D545" s="88" t="s">
        <v>523</v>
      </c>
      <c r="E545" s="88" t="s">
        <v>169</v>
      </c>
      <c r="F545" s="88" t="s">
        <v>170</v>
      </c>
      <c r="G545" s="88" t="s">
        <v>524</v>
      </c>
      <c r="H545" s="88" t="s">
        <v>525</v>
      </c>
      <c r="I545" s="89">
        <v>39083</v>
      </c>
      <c r="J545" s="89">
        <v>41152</v>
      </c>
      <c r="K545" s="89" t="s">
        <v>710</v>
      </c>
      <c r="L545" s="90">
        <v>7839359.4100000001</v>
      </c>
      <c r="M545" s="90">
        <v>7815569.4100000001</v>
      </c>
      <c r="N545" s="90">
        <v>6643233.9900000002</v>
      </c>
    </row>
    <row r="546" spans="1:14" ht="112.2" x14ac:dyDescent="0.3">
      <c r="A546" s="110">
        <v>543</v>
      </c>
      <c r="B546" s="88" t="s">
        <v>2639</v>
      </c>
      <c r="C546" s="88" t="s">
        <v>1026</v>
      </c>
      <c r="D546" s="88" t="s">
        <v>1027</v>
      </c>
      <c r="E546" s="88" t="s">
        <v>169</v>
      </c>
      <c r="F546" s="88" t="s">
        <v>170</v>
      </c>
      <c r="G546" s="88" t="s">
        <v>1028</v>
      </c>
      <c r="H546" s="88" t="s">
        <v>1029</v>
      </c>
      <c r="I546" s="89">
        <v>39083</v>
      </c>
      <c r="J546" s="89">
        <v>41274</v>
      </c>
      <c r="K546" s="89" t="s">
        <v>282</v>
      </c>
      <c r="L546" s="90">
        <v>2199809.1800000002</v>
      </c>
      <c r="M546" s="90">
        <v>1091563.96</v>
      </c>
      <c r="N546" s="90">
        <v>927829.36</v>
      </c>
    </row>
    <row r="547" spans="1:14" ht="102" x14ac:dyDescent="0.3">
      <c r="A547" s="110">
        <v>544</v>
      </c>
      <c r="B547" s="88" t="s">
        <v>2638</v>
      </c>
      <c r="C547" s="88" t="s">
        <v>1030</v>
      </c>
      <c r="D547" s="88" t="s">
        <v>427</v>
      </c>
      <c r="E547" s="88" t="s">
        <v>61</v>
      </c>
      <c r="F547" s="88" t="s">
        <v>1007</v>
      </c>
      <c r="G547" s="88" t="s">
        <v>428</v>
      </c>
      <c r="H547" s="88" t="s">
        <v>429</v>
      </c>
      <c r="I547" s="89">
        <v>39083</v>
      </c>
      <c r="J547" s="89">
        <v>42308</v>
      </c>
      <c r="K547" s="89" t="s">
        <v>282</v>
      </c>
      <c r="L547" s="90">
        <v>3516310.5</v>
      </c>
      <c r="M547" s="90">
        <v>3075800</v>
      </c>
      <c r="N547" s="90">
        <v>2614430</v>
      </c>
    </row>
    <row r="548" spans="1:14" ht="102" x14ac:dyDescent="0.3">
      <c r="A548" s="110">
        <v>545</v>
      </c>
      <c r="B548" s="88" t="s">
        <v>2637</v>
      </c>
      <c r="C548" s="88" t="s">
        <v>1031</v>
      </c>
      <c r="D548" s="88" t="s">
        <v>1032</v>
      </c>
      <c r="E548" s="88" t="s">
        <v>178</v>
      </c>
      <c r="F548" s="88" t="s">
        <v>1033</v>
      </c>
      <c r="G548" s="88" t="s">
        <v>1034</v>
      </c>
      <c r="H548" s="88" t="s">
        <v>1035</v>
      </c>
      <c r="I548" s="89">
        <v>39083</v>
      </c>
      <c r="J548" s="89">
        <v>40816</v>
      </c>
      <c r="K548" s="89" t="s">
        <v>282</v>
      </c>
      <c r="L548" s="90">
        <v>1578948.2</v>
      </c>
      <c r="M548" s="90">
        <v>1578948.2</v>
      </c>
      <c r="N548" s="90">
        <v>1342105.97</v>
      </c>
    </row>
    <row r="549" spans="1:14" ht="102" x14ac:dyDescent="0.3">
      <c r="A549" s="110">
        <v>546</v>
      </c>
      <c r="B549" s="88" t="s">
        <v>2636</v>
      </c>
      <c r="C549" s="88" t="s">
        <v>1036</v>
      </c>
      <c r="D549" s="88" t="s">
        <v>1032</v>
      </c>
      <c r="E549" s="88" t="s">
        <v>178</v>
      </c>
      <c r="F549" s="88" t="s">
        <v>1033</v>
      </c>
      <c r="G549" s="88" t="s">
        <v>1034</v>
      </c>
      <c r="H549" s="88" t="s">
        <v>1035</v>
      </c>
      <c r="I549" s="89">
        <v>39083</v>
      </c>
      <c r="J549" s="89">
        <v>40816</v>
      </c>
      <c r="K549" s="89" t="s">
        <v>282</v>
      </c>
      <c r="L549" s="90">
        <v>3550626.5</v>
      </c>
      <c r="M549" s="90">
        <v>3550626.5</v>
      </c>
      <c r="N549" s="90">
        <v>3018032.52</v>
      </c>
    </row>
    <row r="550" spans="1:14" ht="91.8" x14ac:dyDescent="0.3">
      <c r="A550" s="110">
        <v>547</v>
      </c>
      <c r="B550" s="88" t="s">
        <v>2635</v>
      </c>
      <c r="C550" s="88" t="s">
        <v>1037</v>
      </c>
      <c r="D550" s="88" t="s">
        <v>1038</v>
      </c>
      <c r="E550" s="88" t="s">
        <v>178</v>
      </c>
      <c r="F550" s="88" t="s">
        <v>819</v>
      </c>
      <c r="G550" s="88" t="s">
        <v>820</v>
      </c>
      <c r="H550" s="88" t="s">
        <v>913</v>
      </c>
      <c r="I550" s="89">
        <v>39083</v>
      </c>
      <c r="J550" s="89">
        <v>40543</v>
      </c>
      <c r="K550" s="89" t="s">
        <v>282</v>
      </c>
      <c r="L550" s="90">
        <v>2133000</v>
      </c>
      <c r="M550" s="90">
        <v>2132000</v>
      </c>
      <c r="N550" s="90">
        <v>1812200</v>
      </c>
    </row>
    <row r="551" spans="1:14" ht="112.2" x14ac:dyDescent="0.3">
      <c r="A551" s="110">
        <v>548</v>
      </c>
      <c r="B551" s="88" t="s">
        <v>2634</v>
      </c>
      <c r="C551" s="88" t="s">
        <v>1039</v>
      </c>
      <c r="D551" s="88" t="s">
        <v>883</v>
      </c>
      <c r="E551" s="88" t="s">
        <v>61</v>
      </c>
      <c r="F551" s="88" t="s">
        <v>76</v>
      </c>
      <c r="G551" s="88" t="s">
        <v>884</v>
      </c>
      <c r="H551" s="88" t="s">
        <v>885</v>
      </c>
      <c r="I551" s="89">
        <v>39083</v>
      </c>
      <c r="J551" s="89">
        <v>41608</v>
      </c>
      <c r="K551" s="89" t="s">
        <v>288</v>
      </c>
      <c r="L551" s="90">
        <v>9396860.9600000009</v>
      </c>
      <c r="M551" s="90">
        <v>9396860.9600000009</v>
      </c>
      <c r="N551" s="90">
        <v>7987331.8099999996</v>
      </c>
    </row>
    <row r="552" spans="1:14" ht="112.2" x14ac:dyDescent="0.3">
      <c r="A552" s="110">
        <v>549</v>
      </c>
      <c r="B552" s="88" t="s">
        <v>2633</v>
      </c>
      <c r="C552" s="88" t="s">
        <v>1040</v>
      </c>
      <c r="D552" s="88" t="s">
        <v>435</v>
      </c>
      <c r="E552" s="88" t="s">
        <v>108</v>
      </c>
      <c r="F552" s="88" t="s">
        <v>436</v>
      </c>
      <c r="G552" s="88" t="s">
        <v>437</v>
      </c>
      <c r="H552" s="88" t="s">
        <v>438</v>
      </c>
      <c r="I552" s="89">
        <v>39083</v>
      </c>
      <c r="J552" s="89">
        <v>40602</v>
      </c>
      <c r="K552" s="89" t="s">
        <v>282</v>
      </c>
      <c r="L552" s="90">
        <v>7691386.9699999997</v>
      </c>
      <c r="M552" s="90">
        <v>7579948.9699999997</v>
      </c>
      <c r="N552" s="90">
        <v>6442956.6200000001</v>
      </c>
    </row>
    <row r="553" spans="1:14" ht="91.8" x14ac:dyDescent="0.3">
      <c r="A553" s="110">
        <v>550</v>
      </c>
      <c r="B553" s="88" t="s">
        <v>2632</v>
      </c>
      <c r="C553" s="88" t="s">
        <v>1041</v>
      </c>
      <c r="D553" s="88" t="s">
        <v>435</v>
      </c>
      <c r="E553" s="88" t="s">
        <v>108</v>
      </c>
      <c r="F553" s="88" t="s">
        <v>436</v>
      </c>
      <c r="G553" s="88" t="s">
        <v>437</v>
      </c>
      <c r="H553" s="88" t="s">
        <v>438</v>
      </c>
      <c r="I553" s="89">
        <v>39083</v>
      </c>
      <c r="J553" s="89">
        <v>40602</v>
      </c>
      <c r="K553" s="89" t="s">
        <v>282</v>
      </c>
      <c r="L553" s="90">
        <v>6696994</v>
      </c>
      <c r="M553" s="90">
        <v>6696994</v>
      </c>
      <c r="N553" s="90">
        <v>5692444.9000000004</v>
      </c>
    </row>
  </sheetData>
  <mergeCells count="12">
    <mergeCell ref="M2:M3"/>
    <mergeCell ref="N2:N3"/>
    <mergeCell ref="A1:N1"/>
    <mergeCell ref="A2:A3"/>
    <mergeCell ref="B2:B3"/>
    <mergeCell ref="C2:C3"/>
    <mergeCell ref="D2:D3"/>
    <mergeCell ref="E2:H2"/>
    <mergeCell ref="I2:I3"/>
    <mergeCell ref="J2:J3"/>
    <mergeCell ref="K2:K3"/>
    <mergeCell ref="L2:L3"/>
  </mergeCells>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Zakresy nazwane</vt:lpstr>
      </vt:variant>
      <vt:variant>
        <vt:i4>14</vt:i4>
      </vt:variant>
    </vt:vector>
  </HeadingPairs>
  <TitlesOfParts>
    <vt:vector size="24" baseType="lpstr">
      <vt:lpstr>Informacje ogólne</vt:lpstr>
      <vt:lpstr>Kryteria horyzontalne</vt:lpstr>
      <vt:lpstr>Kryteria 9.1 nowe CU</vt:lpstr>
      <vt:lpstr>Kryteria 9.2  formalne dodatk.</vt:lpstr>
      <vt:lpstr>Kryteria 9.2 merytoryczne</vt:lpstr>
      <vt:lpstr>Kryteria 9.2 ch. ukł. krążenia</vt:lpstr>
      <vt:lpstr>POIiŚ.9.P.249</vt:lpstr>
      <vt:lpstr>POIiŚ.9.P.250</vt:lpstr>
      <vt:lpstr>Planowane działania</vt:lpstr>
      <vt:lpstr>ZAŁ. 1</vt:lpstr>
      <vt:lpstr>'Kryteria 9.2  formalne dodatk.'!_ftn1</vt:lpstr>
      <vt:lpstr>'Kryteria 9.2  formalne dodatk.'!_ftn2</vt:lpstr>
      <vt:lpstr>'Kryteria 9.2  formalne dodatk.'!_ftn3</vt:lpstr>
      <vt:lpstr>'Kryteria 9.2  formalne dodatk.'!_ftnref1</vt:lpstr>
      <vt:lpstr>'Kryteria 9.1 nowe CU'!Obszar_wydruku</vt:lpstr>
      <vt:lpstr>'Kryteria 9.2  formalne dodatk.'!Obszar_wydruku</vt:lpstr>
      <vt:lpstr>'Kryteria 9.2 merytoryczne'!Obszar_wydruku</vt:lpstr>
      <vt:lpstr>'Kryteria horyzontalne'!Obszar_wydruku</vt:lpstr>
      <vt:lpstr>'Planowane działania'!Obszar_wydruku</vt:lpstr>
      <vt:lpstr>POIiŚ.9.P.249!Obszar_wydruku</vt:lpstr>
      <vt:lpstr>POIiŚ.9.P.250!Obszar_wydruku</vt:lpstr>
      <vt:lpstr>'ZAŁ. 1'!Obszar_wydruku</vt:lpstr>
      <vt:lpstr>PI</vt:lpstr>
      <vt:lpstr>skroty_PI</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Wójcik Rafał</dc:creator>
  <cp:lastModifiedBy>Wajrach Justyna</cp:lastModifiedBy>
  <cp:lastPrinted>2018-10-08T05:37:01Z</cp:lastPrinted>
  <dcterms:created xsi:type="dcterms:W3CDTF">2016-03-29T09:23:06Z</dcterms:created>
  <dcterms:modified xsi:type="dcterms:W3CDTF">2018-10-23T05:57:10Z</dcterms:modified>
</cp:coreProperties>
</file>